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E:\260313\FF71\"/>
    </mc:Choice>
  </mc:AlternateContent>
  <xr:revisionPtr revIDLastSave="0" documentId="13_ncr:1_{B3B00236-EA90-40DD-BF35-A947C216E5E0}" xr6:coauthVersionLast="47" xr6:coauthVersionMax="47" xr10:uidLastSave="{00000000-0000-0000-0000-000000000000}"/>
  <bookViews>
    <workbookView xWindow="-108" yWindow="-108" windowWidth="23256" windowHeight="13896" tabRatio="841" xr2:uid="{00000000-000D-0000-FFFF-FFFF00000000}"/>
  </bookViews>
  <sheets>
    <sheet name="แบบสรุปครงการเดี่ยว" sheetId="11" r:id="rId1"/>
    <sheet name="จุดมุ่งเน้น" sheetId="17" state="hidden" r:id="rId2"/>
    <sheet name="แบบสรุปผลผลิตนำส่ง" sheetId="16" r:id="rId3"/>
    <sheet name="Consortium_แผนงาน" sheetId="23" state="hidden" r:id="rId4"/>
    <sheet name="คำอธิบายผลผลิต" sheetId="18" r:id="rId5"/>
    <sheet name="ตัวอย่างการแตกตัวคูณ" sheetId="20" r:id="rId6"/>
    <sheet name="แตกตัวคูณโครงการเดี่ยว 2571" sheetId="12" r:id="rId7"/>
  </sheets>
  <definedNames>
    <definedName name="_xlnm._FilterDatabase" localSheetId="0" hidden="1">แบบสรุปครงการเดี่ยว!$A$2:$G$45</definedName>
    <definedName name="_xlnm._FilterDatabase" localSheetId="2" hidden="1">แบบสรุปผลผลิตนำส่ง!$A$4:$BL$153</definedName>
    <definedName name="Agriculture">Consortium_แผนงาน!$E$3:$E$5</definedName>
    <definedName name="Climate">Consortium_แผนงาน!$D$3:$D$4</definedName>
    <definedName name="Digital">Consortium_แผนงาน!$B$3:$B$5</definedName>
    <definedName name="Frontier">Consortium_แผนงาน!$A$3:$A$5</definedName>
    <definedName name="Health">Consortium_แผนงาน!$G$3:$G$10</definedName>
    <definedName name="Herb">Consortium_แผนงาน!$F$3:$F$5</definedName>
    <definedName name="Material">Consortium_แผนงาน!$C$3:$C$5</definedName>
    <definedName name="SE">Consortium_แผนงาน!$J$3:$J$4</definedName>
    <definedName name="SHA">Consortium_แผนงาน!$I$3:$I$5</definedName>
    <definedName name="Tourism">Consortium_แผนงาน!$H$3:$H$4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72" i="11" l="1"/>
  <c r="F71" i="11"/>
  <c r="F70" i="11"/>
  <c r="F69" i="11"/>
  <c r="F68" i="11"/>
  <c r="F67" i="11"/>
  <c r="F66" i="11"/>
  <c r="F65" i="11"/>
  <c r="F64" i="11"/>
  <c r="F63" i="11"/>
  <c r="F62" i="11"/>
  <c r="F61" i="11"/>
  <c r="F60" i="11"/>
  <c r="F59" i="11"/>
  <c r="B17" i="17"/>
  <c r="A17" i="17"/>
  <c r="D122" i="16"/>
  <c r="F54" i="11"/>
  <c r="F47" i="11"/>
  <c r="E47" i="11"/>
  <c r="E54" i="11"/>
  <c r="F57" i="11" l="1"/>
  <c r="E57" i="11"/>
  <c r="E67" i="11" s="1"/>
  <c r="E66" i="11" l="1"/>
  <c r="E65" i="11"/>
  <c r="E64" i="11"/>
  <c r="E70" i="11" s="1"/>
  <c r="E62" i="11"/>
  <c r="E61" i="11"/>
  <c r="E60" i="11"/>
  <c r="E68" i="11" s="1"/>
  <c r="E63" i="11"/>
  <c r="E69" i="11" s="1"/>
  <c r="E71" i="11" l="1"/>
  <c r="E59" i="11"/>
  <c r="D150" i="16"/>
  <c r="D142" i="16"/>
  <c r="D136" i="16"/>
  <c r="D133" i="16"/>
  <c r="D115" i="16"/>
  <c r="D106" i="16"/>
  <c r="D98" i="16"/>
  <c r="D92" i="16"/>
  <c r="D86" i="16"/>
  <c r="D82" i="16"/>
  <c r="D75" i="16"/>
  <c r="D66" i="16"/>
  <c r="D62" i="16"/>
  <c r="D53" i="16"/>
  <c r="D59" i="16"/>
  <c r="D45" i="16"/>
  <c r="D38" i="16" s="1"/>
  <c r="D34" i="16"/>
  <c r="D31" i="16"/>
  <c r="D27" i="16"/>
  <c r="D22" i="16"/>
  <c r="D18" i="16"/>
  <c r="D13" i="16"/>
  <c r="D12" i="16" s="1"/>
  <c r="D5" i="16"/>
  <c r="I23" i="20"/>
  <c r="J23" i="20" s="1"/>
  <c r="I25" i="20"/>
  <c r="J25" i="20" s="1"/>
  <c r="J24" i="20" s="1"/>
  <c r="I22" i="20"/>
  <c r="J22" i="20" s="1"/>
  <c r="I21" i="20"/>
  <c r="J21" i="20" s="1"/>
  <c r="J20" i="20" s="1"/>
  <c r="I15" i="20"/>
  <c r="J15" i="20" s="1"/>
  <c r="I14" i="20"/>
  <c r="J14" i="20" s="1"/>
  <c r="J13" i="20" s="1"/>
  <c r="J12" i="20" s="1"/>
  <c r="E72" i="11" l="1"/>
</calcChain>
</file>

<file path=xl/sharedStrings.xml><?xml version="1.0" encoding="utf-8"?>
<sst xmlns="http://schemas.openxmlformats.org/spreadsheetml/2006/main" count="764" uniqueCount="562">
  <si>
    <t>ตัวอย่างการกรอกข้อมูล</t>
  </si>
  <si>
    <t>โครงการย่อยที่ 1</t>
  </si>
  <si>
    <t>โครงการย่อยที่ 2</t>
  </si>
  <si>
    <t>หมายเหตุ</t>
  </si>
  <si>
    <t>แถว 1 &gt;&gt;</t>
  </si>
  <si>
    <t>จุดมุ่งเน้นที่ 1 งานพัฒนานักวิจัยรุ่นใหม่และยกระดับนักวิจัย</t>
  </si>
  <si>
    <t>แถว 2 &gt;&gt;</t>
  </si>
  <si>
    <t>จุดมุ่งเน้นที่ 3 งานวิจัยพื้นฐานและขั้นแนวหน้า</t>
  </si>
  <si>
    <t>ข้อมูลทั่วไป</t>
  </si>
  <si>
    <t>คณะอุตสาหกรรมเกษตร</t>
  </si>
  <si>
    <t>โครงการใหม่</t>
  </si>
  <si>
    <t>การแพทย์</t>
  </si>
  <si>
    <t>ศักยภาพของหัวหน้าโครงการวิจัย</t>
  </si>
  <si>
    <t>แบบสรุปผลผลิต (Outputs)</t>
  </si>
  <si>
    <t>จุดมุ่งเน้น</t>
  </si>
  <si>
    <t>จุดมุ่งเน้นที่ 3 งานวิจัยขั้นพื้นฐานและขั้นแนวหน้า</t>
  </si>
  <si>
    <t>รวมทั้งหมด</t>
  </si>
  <si>
    <t>1.1 นิสิต/นักศึกษาระดับปริญญาตรี (คน)</t>
  </si>
  <si>
    <t>1.2 นิสิต/นักศึกษาระดับปริญญาโท (คน)</t>
  </si>
  <si>
    <t>1.3 นิสิต/นักศึกษาระดับปริญญาเอก (คน)</t>
  </si>
  <si>
    <t>1.4 นักวิจัยหน่วยงานรัฐ (คน)</t>
  </si>
  <si>
    <t>1.5 นักวิจัยภาคเอกชน (คน)</t>
  </si>
  <si>
    <t>1.18 นักวิทยาศาสตร์และนักเทคโนโลยีและวิศวกรที่ได้รับการพัฒนาให้มีขีดความสามารถเพิ่มสูงขึ้น และ/หรือมีทักษะวิศวกรรมขั้นสูง เช่น AI EV Semiconductor (คน)</t>
  </si>
  <si>
    <t>ผลผลิต 2 : ต้นฉบับบทความวิจัย (Manuscript)</t>
  </si>
  <si>
    <t>2.4 ต้นฉบับบทความวิจัยที่ยื่นตีพิมพ์ในวารสารระดับนานาชาติ (เรื่อง)</t>
  </si>
  <si>
    <t>สาขาวิทยาศาสตร์และเทคโนโลยี และวิทยาศาสตร์สุขภาพ</t>
  </si>
  <si>
    <t>ผลงานตีพิมพ์ในวารสารระดับนานาชาติ เลือกได้ ดังนี้</t>
  </si>
  <si>
    <t>3. ฐานข้อมูล Scopus ระดับ Q1 (Tier 1)</t>
  </si>
  <si>
    <t>สาขามนุษยศาสตร์และสังคมศาสตร์</t>
  </si>
  <si>
    <t>ผลงานตีพิมพ์ในวารสารระดับนานาชาติในฐานข้อมูล Scopus ระดับ Q2</t>
  </si>
  <si>
    <t>3.1 บางบทของหนังสือตีพิมพ์ในประเทศ (Book Chapter) (บท)</t>
  </si>
  <si>
    <t>3.2 บางบทของหนังสือตีพิมพ์ต่างประเทศ (Book Chapter) (บท)</t>
  </si>
  <si>
    <t>3.5 หนังสือตีพิมพ์ในประเทศ (เรื่อง)</t>
  </si>
  <si>
    <t>3.6 หนังสือตีพิมพ์ต่างประเทศ (เรื่อง)</t>
  </si>
  <si>
    <t>4.1 ต้นแบบผลิตภัณฑ์ (Prototype) ระดับห้องปฏิบัติการ (ต้นแบบ)</t>
  </si>
  <si>
    <t>4.4 เทคโนโลยีใหม่/กระบวนการใหม่ ระดับห้องปฏิบัติการ (กระบวนการใหม่)</t>
  </si>
  <si>
    <t>4.9 แบบจำลองศิลปะ (Model Design) (แบบ/ชิ้น)</t>
  </si>
  <si>
    <t>6.1 เครื่องมือ (Facilities) (เครื่อง)</t>
  </si>
  <si>
    <t>6.2 ห้องปฏิบัติการ (Laboratory) (ห้อง)</t>
  </si>
  <si>
    <t>ผลผลิต 8 : เครือข่าย</t>
  </si>
  <si>
    <t>8.1 ความร่วมมือทางด้านวิชาการระดับประเทศ (เครือข่าย)</t>
  </si>
  <si>
    <t>8.2 ความร่วมมือทางด้านวิชาการระดับนานาชาติ (เครือข่าย)</t>
  </si>
  <si>
    <t>จุดมุ่งเน้นที่ 4 งานวิจัยเพื่อการพัฒนาเชิงพื้นที่</t>
  </si>
  <si>
    <t>1.6 ชุมชนท้องถิ่น/ประชาสังคม (คน)</t>
  </si>
  <si>
    <t>1.7 นักวิจัยอิสระ (ไม่มีสังกัด) (คน)</t>
  </si>
  <si>
    <t>1.8 เด็กและเยาวชน อาชีวศึกษา และนิสิต/นักศึกษา (คน)</t>
  </si>
  <si>
    <t>1.9 ประชาชนทั่วไป (คน)</t>
  </si>
  <si>
    <t>1.10 ผู้สูงอายุ (คน)</t>
  </si>
  <si>
    <t>1.11 ผู้ด้อยโอกาสและเข้าไม่ถึงทรัพยากร (คน)</t>
  </si>
  <si>
    <t>1.12 แรงงาน (คน)</t>
  </si>
  <si>
    <t>·       ภาคเกษตร</t>
  </si>
  <si>
    <t>·       ภาคอุตสาหกรรม</t>
  </si>
  <si>
    <t>·       ภาคบริการ</t>
  </si>
  <si>
    <t>1.13 ผู้ประกอบการรายย่อยและวิสาหกิจชุมชน (คน)</t>
  </si>
  <si>
    <t>1.14 ผู้ประกอบการขนาดกลางและขนาดย่อม (SMEs) (คน)</t>
  </si>
  <si>
    <t>1.15 ผู้ประกอบการขนาดใหญ่ (คน)</t>
  </si>
  <si>
    <t>1.17 เมือง (เมือง)</t>
  </si>
  <si>
    <t xml:space="preserve">ผลผลิต 4 : ต้นแบบผลิตภัณฑ์ หรือเทคโนโลยี/กระบวนการใหม่ หรือนวัตกรรมทางสังคม </t>
  </si>
  <si>
    <t>4.4 เทคโนโลยีใหม่/กระบวนการใหม่ ระดับห้องปฏิบัติการ (กระบวนการ)</t>
  </si>
  <si>
    <t>4.7 นวัตกรรมและเทคโนโลยีทางสังคม (นวัตกรรม)</t>
  </si>
  <si>
    <t>4.9 แบบจำลองศิลปะ(Model Design) (แบบ/ชิ้น)</t>
  </si>
  <si>
    <t>5.6 เครื่องหมายทางการค้า (Trademark) (เรื่อง)</t>
  </si>
  <si>
    <t>5.10 สิ่งบ่งชี้ทางภูมิศาสตร์ (Geographical Indication: GI) (ผลิตภัณฑ์)</t>
  </si>
  <si>
    <t>7.1 ระบบ (ระบบ)</t>
  </si>
  <si>
    <t>7.2 กลไก (กลไก)</t>
  </si>
  <si>
    <t>7.3 ฐานข้อมูล (Database) (ฐานข้อมูล)</t>
  </si>
  <si>
    <t>8.3 เครือข่ายเพื่อการพัฒนาเศรษฐกิจระดับประเทศ (เครือข่าย)</t>
  </si>
  <si>
    <t>8.4 เครือข่ายเพื่อการพัฒนาเศรษฐกิจระดับนานาชาติ (เครือข่าย)</t>
  </si>
  <si>
    <t>8.5 เครือข่ายเพื่อการพัฒนาสังคมระดับประเทศ (เครือข่าย)</t>
  </si>
  <si>
    <t>8.6 เครือข่ายเพื่อการพัฒนาสังคมระดับนานาชาติ (เครือข่าย)</t>
  </si>
  <si>
    <t>8.7 เครือข่ายเพื่อการพัฒนาสิ่งแวดล้อมระดับประเทศ (เครือข่าย)</t>
  </si>
  <si>
    <t>8.8 เครือข่ายเพื่อการพัฒนาสิ่งแวดล้อมระดับนานาชาติ (เครือข่าย)</t>
  </si>
  <si>
    <t>9.1 กองทุนอื่นในประเทศ (ราย)</t>
  </si>
  <si>
    <t>9.2 กองทุนอื่นต่างประเทศ (ราย)</t>
  </si>
  <si>
    <t>9.3 หน่วยงานภาครัฐและรัฐวิสาหกิจอื่น - ในประเทศ (ราย)</t>
  </si>
  <si>
    <t>9.4 หน่วยงานภาครัฐและรัฐวิสาหกิจอื่น - ต่างประเทศ (ราย)</t>
  </si>
  <si>
    <t>9.5 หน่วยงานภาคเอกชน และภาคประชาสังคม - ในประเทศ (ราย)</t>
  </si>
  <si>
    <t>9.6 หน่วยงานภาคเอกชน และภาคประชาสังคม - ต่างประเทศ (ราย)</t>
  </si>
  <si>
    <t>ผลผลิต 10 : ข้อเสนอแนะเชิงนโยบาย (Policy Recommendation) และมาตรการ (Measures)</t>
  </si>
  <si>
    <t>10.1 ข้อเสนอแนะสำหรับจัดทำแผนและนโยบาย (เรื่อง/ประเด็น)</t>
  </si>
  <si>
    <t>10.2 มาตรการ (มาตรการ)</t>
  </si>
  <si>
    <t xml:space="preserve">จุดมุ่งเน้นที่ 5 งานวิจัยเชิงนโยบายและการพัฒนายุทธศาสตร์ </t>
  </si>
  <si>
    <t>1.16 บุคลากรภาครัฐ (คน)</t>
  </si>
  <si>
    <t>7.4 ขั้นตอนมาตรฐานในการปฏิบัติงาน (Standard Operating Procedure: SOP) (ฉบับ)</t>
  </si>
  <si>
    <t>7.5 ระบบประกันคุณภาพและมาตรฐาน (ระบบ)</t>
  </si>
  <si>
    <t>ผลผลิต 9 : การลงทุนวิจัยและนวัตกรรม</t>
  </si>
  <si>
    <t>ประเภทผลผลิต (เลือกนำส่ง)</t>
  </si>
  <si>
    <t>จุดมุ่งเน้นที่ 6 งานวิจัยและพัฒนาต้นแบบการทดสอบแนวคิดงานวิจัยเพื่อเตรียมพร้อมสู่การต่อยอด</t>
  </si>
  <si>
    <t>ผลผลิต 4 : ต้นแบบผลิตภัณฑ์ หรือเทคโนโลยี/กระบวนการใหม่ หรือนวัตกรรมทางสังคม</t>
  </si>
  <si>
    <t>4.2 ต้นแบบผลิตภัณฑ์ (Prototype) ระดับภาคสนาม (ต้นแบบ)</t>
  </si>
  <si>
    <t>4.3 ต้นแบบผลิตภัณฑ์ (Prototype) ระดับอุตสาหกรรม (ต้นแบบ)</t>
  </si>
  <si>
    <t>4.5 เทคโนโลยีใหม่/กระบวนการใหม่ระดับภาคสนาม (กระบวนการ)</t>
  </si>
  <si>
    <t>4.6 เทคโนโลยีใหม่/กระบวนการใหม่ระดับอุตสาหกรรม (กระบวนการ)</t>
  </si>
  <si>
    <t>4.8 หลักสูตร (หลักสูตร)</t>
  </si>
  <si>
    <t>5.3 สิทธิบัตรการประดิษฐ์ (Patent for innovation) (เรื่อง)</t>
  </si>
  <si>
    <t>5.4 สิทธิบัตรการออกแบบผลิตภัณฑ์ (Patent for industrial design) (เรื่อง)</t>
  </si>
  <si>
    <t>5.5 ลิขสิทธิ์ (Copyright) (เรื่อง)</t>
  </si>
  <si>
    <t>5.7 ความลับทางการค้า (Trade secret) (เรื่อง)</t>
  </si>
  <si>
    <t>5.8 ชื่อทางการค้า (Trade name) (เรื่อง)</t>
  </si>
  <si>
    <t>5.9 การขึ้นทะเบียนพันธุ์พืช หรือสัตว์ (Registration) (พันธุ์)</t>
  </si>
  <si>
    <t>5.11 แบบผังภูมิของวงจรรวม (Layout design of integrated circuit) (แบบ)</t>
  </si>
  <si>
    <t>6.3 โรงงานต้นแบบ (Pilot plant) (โรงงาน)</t>
  </si>
  <si>
    <t>6.4 ศูนย์ทดสอบ (Testing center) (ศูนย์)</t>
  </si>
  <si>
    <t>8.2 ความร่วมมือทางวิชาการระดับนานาชาติ (เครือข่าย)</t>
  </si>
  <si>
    <t>9.4 หน่วยงานภาครัฐและรัฐวิสาหกิจอื่นต่างประเทศ (ราย)</t>
  </si>
  <si>
    <t>9.5 หน่วยงานภาคเอกชน และภาคประชาสังคมในประเทศ (ราย)</t>
  </si>
  <si>
    <t>9.6 หน่วยงานภาคเอกชน และภาคประชาสังคมต่างประเทศ (ราย)</t>
  </si>
  <si>
    <t>จุดมุ่งเน้นที่ 2 งานความร่วมมือวิจัยและนวัตกรรมระดับนานาชาติ</t>
  </si>
  <si>
    <t>จุดมุ่งเน้นที่ 5 งานวิจัยเชิงนโยบายและการพัฒนายุทธศาสตร์</t>
  </si>
  <si>
    <t>จุดมุ่งเน้นที่ 6 งานวิจัยและพัฒนาต้นแบบการทดสอบแนวคิดงานวิจัย เพื่อเตรียมพร้อมสู่การต่อยอด</t>
  </si>
  <si>
    <t>นิยาม คำจำกัดความ และหลักฐานการส่งผลผลิต</t>
  </si>
  <si>
    <t>ผลผลิต</t>
  </si>
  <si>
    <t>ประเภทผลผลิต</t>
  </si>
  <si>
    <t>หน่วยนับ</t>
  </si>
  <si>
    <t>คำนิยามของประเภทผลผลิต</t>
  </si>
  <si>
    <t>หลักฐาน/เอกสารประกอบ</t>
  </si>
  <si>
    <t>1. กำลังคน หรือหน่วยงาน ที่ได้รับการพัฒนาทักษะ</t>
  </si>
  <si>
    <t>กำลังคนหรือหน่วยงานเป้าหมายที่ได้รับการพัฒนาจากโครงการ ววน. โดยนับเฉพาะคนหรือหน่วยงานที่เป็นเป้าหมายของโครงการนั้นๆ ซึ่งอาจเป็นโครงการในรูปแบบทุนการศึกษา การฝึกอบรมเพื่อเพิ่มทักษะ หรือการดำเนินการในรูปแบบอื่นที่ระบุไว้ในโครงการ</t>
  </si>
  <si>
    <t>1.1 นิสิต/นักศึกษาระดับปริญญาตรี</t>
  </si>
  <si>
    <t>คน</t>
  </si>
  <si>
    <t>นักศึกษาที่เข้ามาช่วยงานวิจัย โดยไม่จำเป็นต้องจบการศึกษา</t>
  </si>
  <si>
    <t>แบบฟอร์มสรุป* ชื่อ-สกุล นักศึกษา และรายละเอียดทักษะที่ได้รับการพัฒนาจากโครงการวิจัย (พอสังเขป)</t>
  </si>
  <si>
    <t>1.2 นิสิต/นักศึกษาระดับปริญญาโท</t>
  </si>
  <si>
    <t>1.3 นิสิต/นักศึกษาระดับปริญญาเอก</t>
  </si>
  <si>
    <t>1.4 นักวิจัยหน่วยงานรัฐ</t>
  </si>
  <si>
    <t>นักวิจัยร่วมที่มีส่วนร่วมในกระบวนการวิจัย และสังกัดหน่วยงานรัฐ ได้แก่ สถาบันวิจัย และกรม/กองต่างๆ ในสังกัดของกระทรวง รวมถึงหน่วยงานภาครัฐระดับท้องถิ่น (อบต. อบจ. เป็นต้น)</t>
  </si>
  <si>
    <t>แบบฟอร์มสรุป* ชื่อ-สกุล นักวิจัย และสังกัด และรายละเอียดทักษะที่ได้รับการพัฒนาจากโครงการวิจัย</t>
  </si>
  <si>
    <t>1.5 นักวิจัยภาคเอกชน</t>
  </si>
  <si>
    <t>นักวิจัยที่มาจากบริษัท รวมถึงภาคการผลิต การตลาด และภาคบริการ ที่เข้ามามีส่วนร่วมในการวิจัย</t>
  </si>
  <si>
    <t>(พอสังเขป)</t>
  </si>
  <si>
    <t>1.6 ชุมชนท้องถิ่น/ประชาสังคม</t>
  </si>
  <si>
    <t>ชุมชนท้องถิ่น/ประชาสังคม ได้แก่ นักวิจัยชาวบ้าน ปราชญ์ชาวบ้าน ผู้นำชุมชน ที่เข้ามามีส่วนร่วมในโครงการ ววน.</t>
  </si>
  <si>
    <t>1.7 นักวิจัยอิสระ (ไม่มีสังกัด)</t>
  </si>
  <si>
    <t>นักวิจัยที่นอกเหนือจากประเภทผลผลิต 1.4-1.6</t>
  </si>
  <si>
    <t>1.8 เด็กและเยาวชน อาชีวศึกษา และนิสิต/นักศึกษา</t>
  </si>
  <si>
    <t>- เด็ก หมายถึง บุคคลที่มีอายุ ไม่เกิน 15 ปีบริบูรณ์</t>
  </si>
  <si>
    <t>แบบฟอร์มสรุป* การเข้าร่วมอบรม และ/หรือใบลงทะเบียนผู้เข้าร่วมอบรม</t>
  </si>
  <si>
    <t>- เยาวชน หมายถึง บุคคลที่มีอายุ 15 ปีบริบูรณ์ ขึ้นไป แต่ยังไม่ถึง 18 ปีบริบูรณ์</t>
  </si>
  <si>
    <t>- อาชีวศึกษา หมายถึง บุคคลที่เรียนต่อจากระดับมัธยมศึกษาตอนต้นหรือเทียบเท่าโดยมีหลักสูตรไม่เกิน 3 ปี หรืออยู่ในระดับเดียวกับมัธยมศึกษาตอนปลาย</t>
  </si>
  <si>
    <t>- นิสิต/นักศึกษา หมายถึง บุคคลที่กำลังศึกษาในระดับอุดมศึกษา หรือมหาวิทยาลัย</t>
  </si>
  <si>
    <t>ทั้งนี้ เด็กและเยาวชน อาชีวศึกษา และนิสิต/นักศึกษา ข้างต้นต้องได้รับการพัฒนาทักษะที่เกี่ยวข้องกับประเด็นวิจัย เช่น ได้รับการอบรม</t>
  </si>
  <si>
    <t xml:space="preserve">1.9 ประชาชนทั่วไป </t>
  </si>
  <si>
    <t>สามัญชนทั่วไป ที่ไม่ใช่ข้าราชการหรือนักบวช หรือหมายถึง ผู้ที่ได้รับการยอมรับ อนุญาตให้ตั้งถิ่นฐานอาศัยอยู่ในรัฐ หรือประเทศนั้นๆ รวมทั้งผู้อพยพเข้ามาใหม่ ที่เข้ามาช่วย หรือมีส่วนร่วมในงานวิจัย ที่ได้รับการพัฒนาทักษะที่เกี่ยวข้องกับประเด็นวิจัย</t>
  </si>
  <si>
    <t>1.10 ผู้สูงอายุ</t>
  </si>
  <si>
    <t>บุคคลที่มีอายุ 60 ปีบริบูรณ์ ขึ้นไป ที่ได้รับการพัฒนาทักษะที่เกี่ยวข้องกับประเด็นวิจัย</t>
  </si>
  <si>
    <t>1.11 ผู้ด้อยโอกาสและเข้าไม่ถึงทรัพยากร</t>
  </si>
  <si>
    <t>บุคคลที่อยู่ในสภาวะยากลำบาก เนื่องจากประสบปัญหาต่างๆ มีชีวิตความเป็นอยู่ด้อยกว่าบุคคลปกติทั่วไป ขาดโอกาสหรือไม่มีโอกาสที่จะเข้าถึงทรัพยากรต่างๆ หรือบริการต่างๆ ของภาครัฐ รวมทั้งขาดการพัฒนา ทั้งทางร่างกาย สติปัญญา อารมณ์ สังคม และจิตใจ จำเป็นต้องได้รับความช่วยเหลือเป็นกรณีพิเศษ เพื่อให้มีชีวิตความเป็นอยู่ที่ดีขึ้น ที่ได้รับการพัฒนาทักษะที่เกี่ยวข้องกับประเด็นวิจัย</t>
  </si>
  <si>
    <t>1.12 แรงงาน</t>
  </si>
  <si>
    <t>แรงงานภาคเกษตร คือ บุคคลผู้ประกอบอาชีพเกษตรกรรมเป็นหลัก หรืออาจเป็นกลุ่มเกษตรกร (จำนวนไม่น้อยกว่า 30 คน) และมีวัตถุประสงค์เพื่อช่วยเหลือซึ่งกันและกันในการประกอบอาชีพเกษตรกรรม อาจร่วมกันจัดตั้งเป็นกลุ่มเกษตรกรและจดทะเบียนจัดตั้งตาม พระราชกฤษฎีกาฯ</t>
  </si>
  <si>
    <t>แรงงานภาคอุตสาหกรรม คือ บุคคลที่ทำงานในภาคอุตสาหกรรมต่างๆ ทั้งการผลิต การประกอบ การซ่อมบำรุง ไปจนถึงการควบคุมคุณภาพของผลิตภัณฑ์ แล้วได้รับการพัฒนาทักษะเพิ่มเติมจากงานวิจัย</t>
  </si>
  <si>
    <t>แรงงานภาคบริการ คือ บุคคลที่ทำงานในภาคบริการต่างๆ ในธุรกิจหรืออุตสาหกรรมที่ให้บริการแก่ลูกค้าหรือผู้บริโภค โดยไม่เกี่ยวข้องกับการผลิต (เช่น บริการด้านการท่องเที่ยว บริการด้านสุขภาพ) แล้วได้รับการพัฒนาทักษะเพิ่มเติมจากงานวิจัย</t>
  </si>
  <si>
    <t>1.13 ผู้ประกอบการรายย่อยและวิสาหกิจชุมชน</t>
  </si>
  <si>
    <t>วิสาหกิจรายย่อย ได้แก่ กิจการที่มีลักษณะ ดังนี้</t>
  </si>
  <si>
    <t xml:space="preserve">1. กิจการที่มีการผลิตสินค้า ที่มีจำนวนการจ้างงานไม่เกิน 5 คน หรือมีรายได้ต่อปีไม่เกิน 1.8 ล้านบาท </t>
  </si>
  <si>
    <t>2. กิจการที่ให้บริการ กิจการค้าส่ง หรือกิจการค้าปลีก ที่มีจำนวนการจ้างงานไม่เกิน 5 คน หรือมีรายได้ต่อปีไม่เกิน 1.8 ล้านบาท</t>
  </si>
  <si>
    <t>วิสาหกิจรายย่อย ครอบคลุมถึงผู้ประกอบการรายย่อยและวิสาหกิจชุมชน ได้แก่ วิสาหกิจฐานราก (ธุรกิจชุมชน : Local Enterprise) วิสาหกิจรายย่อย (Micro), Startup, ผู้ประกอบการที่ขับเคลื่อนด้วยนวัตกรรม (Innovation-Driven Entrepreneurs: IDEs)</t>
  </si>
  <si>
    <t>1.14 ผู้ประกอบการขนาดกลางและขนาดย่อม (SMEs)</t>
  </si>
  <si>
    <t>วิสาหกิจขนาดกลาง ได้แก่ กิจการที่มีลักษณะ ดังนี้</t>
  </si>
  <si>
    <t>1.  กิจการที่มีการผลิตสินค้า ที่มีจำนวนการจ้างงานเกินกว่า 50 คน แต่ไม่เกิน 200 คน หรือมีรายได้ต่อปีเกินกว่า 100 ล้านบาท แต่ไม่เกิน 500 ล้านบาท</t>
  </si>
  <si>
    <t>2.  กิจการที่ให้บริการ กิจการค้าส่ง หรือกิจการค้าปลีก ที่มีจำนวนการจ้างงานเกินกว่า 30 คน แต่ไม่เกิน 100 คน หรือมีรายได้ต่อปีเกินกว่า 50 ล้านบาท แต่ไม่เกิน 300 ล้านบาท</t>
  </si>
  <si>
    <t>วิสาหกิจขนาดย่อม ได้แก่ กิจการที่มีลักษณะ ดังนี้</t>
  </si>
  <si>
    <t xml:space="preserve">1.  กิจการที่มีการผลิตสินค้า ที่มีจำนวนการจ้างงานเกินกว่า 5 คน แต่ไม่เกิน 50 คน หรือมีรายได้ต่อปีเกินกว่า 1.8 ล้านบาท แต่ไม่เกิน 100 ล้านบาท </t>
  </si>
  <si>
    <t>2.  กิจการที่ให้บริการ กิจการค้าส่ง หรือกิจการค้าปลีก ที่มีจำนวนการจ้างงานเกินกว่า 5 คน แต่ไม่เกิน 30 คน หรือมีรายได้ต่อปีเกินกว่า 1.8 ล้านบาท แต่ไม่เกิน 50 ล้านบาท</t>
  </si>
  <si>
    <t>1.15 ผู้ประกอบการขนาดใหญ่</t>
  </si>
  <si>
    <t>ธุรกิจที่มีขนาดใหญ่ หรือบริษัท ที่ทำกิจกรรมเชิงพาณิชย์ทั่วประเทศ หรือ ทั่วโลก คือไม่มีพรมแดน บริษัท เหล่านี้เปิดสาขาโรงงานและโรงงานผลิตของตนเองทุกสาขาทั่วโลก และมีงานทำเพื่อคนหลายแสนคน รายได้หลายพันล้านบาท</t>
  </si>
  <si>
    <t>1.16 บุคลากรภาครัฐ</t>
  </si>
  <si>
    <t>เจ้าหน้าที่ของรัฐ ข้าราชการ พนักงาน ลูกจ้าง คณะบุคคล หรือผู้ที่ปฏิบัติงานในหน่วยงานของรัฐ ที่ได้รับการพัฒนาทักษะที่เกี่ยวข้องกับประเด็นวิจัย</t>
  </si>
  <si>
    <t>1.17 เมือง</t>
  </si>
  <si>
    <t>เมือง</t>
  </si>
  <si>
    <t>พื้นที่การใช้ผลงานวิจัย ซึ่งเน้นแก้ปัญหาและตอบโจทย์เมือง (City Solution) รวมถึงการพัฒนาเมืองทั้งในมิติเศรษฐกิจ สังคม และ/หรือสิ่งแวดล้อม</t>
  </si>
  <si>
    <t>แบบฟอร์มสรุป* คำอธิบาย เพื่อเป็นหลักฐานว่าผลงานวิจัยมีส่วนช่วยในการพัฒนาหรือแก้ปัญหาและตอบโจทย์เมือง พร้อมลิงก์คลิปวิดีโอ/รูปถ่าย</t>
  </si>
  <si>
    <t>1.18 นักวิทยาศาสตร์และนักเทคโนโลยี และวิศวกรที่ได้รับการพัฒนาให้มีขีดความสามารถเพิ่มสูงขึ้น และ/หรือมีทักษะวิศวกรรมขั้นสูง เช่น AI EV Semiconductor</t>
  </si>
  <si>
    <t>นักวิทยาศาสตร์ นักเทคโนโลยี และวิศวกรที่ได้รับการพัฒนาให้มีความสามารถพิเศษ ความเชี่ยวชาญ ทักษะและสมรรถนะสูงทางด้านวิทยาศาสตร์และเทคโนโลยี และการวิจัยและนวัตกรรม</t>
  </si>
  <si>
    <t>แบบฟอร์มสรุป* ชื่อ-สกุล และสังกัด และรายละเอียดทักษะที่ได้รับการพัฒนาจากโครงการวิจัย (พอสังเขป)</t>
  </si>
  <si>
    <t>2. ต้นฉบับบทความวิจัย (Manuscript)</t>
  </si>
  <si>
    <t>งานเขียนทางวิชาการ ซึ่งมีการกำหนดประเด็นที่ต้องการอธิบายหรือวิเคราะห์อย่างชัดเจน ทั้งนี้ ต้องมีการวิเคราะห์ประเด็นดังกล่าวตามหลักวิชาการ โดยมีการสำรวจวรรณกรรมเพื่อสนับสนุนจนสามารถสรุปผลการวิเคราะห์ในประเด็นนั้นได้ มีการแสดงเหตุผลหรือที่มาของประเด็นที่ต้องการอธิบายหรือวิเคราะห์ กระบวนการอธิบายและวิเคราะห์และบทสรุป มีการอ้างอิงและบรรณานุกรมที่ครบถ้วนและสมบูรณ์ วารสารการวิจัยนั้นอาจจะเผยแพร่เป็นรูปเล่มสิ่งพิมพ์หรือเป็นสื่ออิเล็กทรอนิกส์</t>
  </si>
  <si>
    <t>2.1 ต้นฉบับบทความวิจัยที่ยื่นเสนอในการประชุมวิชาการ (Manuscript for Conference Proceeding) ระดับชาติ</t>
  </si>
  <si>
    <t>เรื่อง</t>
  </si>
  <si>
    <t>- Conference Proceeding หมายถึง หนังสือประมวลบทความในการประชุมทางวิชาการที่เป็นฉบับเต็มของการประชุมระดับชาติหรือระดับนานาชาติ โดยมีคณะผู้ทรงคุณวุฒิหรือคณะกรรมการคัดเลือกบทความซึ่งเป็นผู้ทรงคุณวุฒิที่อยู่ในวงวิชาการนั้นหรือสาขาวิชาที่เกี่ยวข้องจากหลากหลายสถาบัน ทำหน้าที่คัดสรรกลั่นกรอง รวมถึงตรวจสอบความถูกต้อง การใช้ภาษา และแก้ไขถ้อยคำหรือรูปแบบการนำเสนอที่ถูกต้องก่อนการเผยแพร่ในหนังสือประมวลบทความฯ
- บทความตีพิมพ์ในวารสารระดับชาติ หมายถึง บทความวิจัยที่เผยแพร่ในวารสารวิชาการระดับชาติ โดยต้องเป็นวารสารที่มีคุณภาพและเป็นที่ยอมรับในวงวิชาการในสาขาวิชานั้นๆ หรือสาขาวิชาที่เกี่ยวข้อง และวารสารวิชาการนั้นต้องมีการตีพิมพ์อย่างต่อเนื่องสม่ำเสมอ เป็นระยะเวลาอย่างน้อย 3 ปี และมีการตรวจสอบคุณภาพของบทความโดยผู้ทรงคุณวุฒิตรวจสอบบทความ (peer reviewer) ซึ่งเป็นบุคคลภายนอกจากหลากหลายสถาบัน อย่างน้อย 3 คน
- บทความตีพิมพ์ในวารสารระดับนานาชาติ หมายถึง บทความวิจัยที่เผยแพร่ในวารสารวิชาการระดับนานาชาติ ซึ่งอยู่ในฐานข้อมูลที่ ก.พ.อ. กำหนด ได้แก่ ERIC, MathsciNet, Pubmed, Scopus, Web of Science (เฉพาะในฐานข้อมูล SCIE, SSCI และ AHCI เท่านั้น), JSTOR และ Project Muse
(อ่านรายละเอียดเพิ่มเติมในเอกสารแนบท้ายประกาศ ก.พ.อ. เรื่องหลักเกณฑ์และวิธีการพิจารณาแต่งตั้งบุคคลให้ดำรงตำแหน่งผู้ช่วยศาสตราจารย์ รองศาสตราจารย์ และศาสตราจารย์ พ.ศ. 2564)</t>
  </si>
  <si>
    <t>บทคัดย่อ (Abstract) และหนังสือตอบรับที่แสดงสถานะว่าได้รับเข้าร่วมการประชุม</t>
  </si>
  <si>
    <t>2.2 ต้นฉบับบทความวิจัยที่ยื่นเสนอในการประชุมวิชาการ (Manuscript for Conference Proceeding) ระดับนานาชาติ</t>
  </si>
  <si>
    <t>2.3 ต้นฉบับบทความวิจัยที่ยื่นตีพิมพ์ในวารสารระดับชาติ</t>
  </si>
  <si>
    <t>ต้นฉบับบทความวิจัย (Manuscript) ที่ยื่นตีพิมพ์แล้ว และหนังสือตอบรับที่แสดงสถานะว่าอยู่ระหว่างการพิจารณา</t>
  </si>
  <si>
    <t>2.4 ต้นฉบับบทความวิจัยที่ยื่นตีพิมพ์ในวารสารระดับนานาชาติ</t>
  </si>
  <si>
    <t>กรณีบทความวิจัยได้รับการตีพิมพ์ เมื่อรายงานผลผลิตนี้แล้ว หลังจากปิดโครงการ ขอให้รายงานรายละเอียดเพิ่มเติมที่ “กระบวนการผลักดันผลผลิตของโครงการวิจัยและนวัตกรรมไปสู่กระบวนการสร้างผลลัพธ์ (Outcome Question Set: OQS)”</t>
  </si>
  <si>
    <t>3. หนังสือ</t>
  </si>
  <si>
    <t>ข้อมูลงานวิจัยในรูปแบบหนังสือ ตำรา หรือหนังสืออิเล็กทรอนิกส์ (E-book) ทั้งระดับชาติและนานาชาติ โดยจะต้องผ่านกระบวนการ Peer review และมีเลข ISBN</t>
  </si>
  <si>
    <t>3.1 บางบทของหนังสือตีพิมพ์ในประเทศ (Book Chapter)</t>
  </si>
  <si>
    <t>บท</t>
  </si>
  <si>
    <t>บางบทของหนังสือ หมายถึง งานวิชาการบางบทหรือส่วนหนึ่งในหนังสือที่มีผู้เขียนหลายคน (book chapter) โดยจะต้องมีความเป็นเอกภาพของเนื้อหาวิชาการ ซึ่งผู้อ่านสามารถทำความเข้าใจ
ในสาระสำคัญนั้นได้โดยเบ็ดเสร็จในแต่ละบท และเป็นงานศึกษาค้นคว้าอย่างมีระบบ มีการวิเคราะห์และสังเคราะห์ข้อมูลด้วยวิธีวิทยาอันเป็นที่ยอมรับจนได้ข้อสรุปที่ทำให้เกิดความก้าวหน้าทางวิชาการ หรือนำไปประยุกต์ใช้ได้ กรณีที่ในแต่ละบทมีผู้เขียนหลายคน จะต้องระบุบทบาทหน้าที่ของแต่ละคนอย่างชัดเจน และต้องแสดงหลักฐานว่าได้ผ่านการประเมินโดยคณะผู้ทรงคุณวุฒิในสาขาวิชานั้นๆ หรือสาขาวิชาที่เกี่ยวข้อง (peer reviewer) ที่มาจากหลากหลายสถาบัน 
(อ่านรายละเอียดเพิ่มเติมในเอกสารแนบท้ายประกาศ ก.พ.อ. เรื่องหลักเกณฑ์และวิธีการพิจารณาแต่งตั้งบุคคลให้ดำรงตำแหน่งผู้ช่วยศาสตราจารย์ รองศาสตราจารย์ และศาสตราจารย์ พ.ศ. 2564)</t>
  </si>
  <si>
    <t>- หลักฐาน Peer review และมีเลข ISBN
- สำนักพิมพ์ (ยกเว้น E-book)</t>
  </si>
  <si>
    <t>3.2 บางบทของหนังสือตีพิมพ์ต่างประเทศ (Book Chapter)</t>
  </si>
  <si>
    <t>3.3 Monograph ที่ตีพิมพ์โดยหน่วยงานระดับชาติ</t>
  </si>
  <si>
    <t>เล่ม</t>
  </si>
  <si>
    <t>Monograph หมายถึง เอกสาร/หนังสือ/งานเขียนเชิงวิชาการ หรือ งานเขียนเฉพาะทาง ที่มีเนื้อหาในเรื่องใดเรื่องหนึ่งอย่างครบถ้วน เช่น หนังสือเกี่ยวกับ “ร่างกายมนุษย์ใช้วิตามินดีอย่างไร”</t>
  </si>
  <si>
    <t>-สำเนาหนังสือส่ง monograph ให้หน่วยงานต้นสังกัด</t>
  </si>
  <si>
    <t>3.4 Monograph ที่ตีพิมพ์โดยหน่วยงานระดับนานาชาติ</t>
  </si>
  <si>
    <t>3.5 หนังสือตีพิมพ์ในประเทศ</t>
  </si>
  <si>
    <t>หนังสือทั้งเล่ม หมายถึง เอกสารที่ผู้เขียนเรียบเรียงขึ้นทั้งเล่มอย่างมีเอกภาพ มีรากฐานทางวิชาการที่มั่นคง และให้ทัศนะของผู้เขียนที่สร้างเสริมปัญญา ความคิด และสร้างความแข็งแกร่งทางวิชาการ กรณีที่มีผู้เขียนหลายคน จะต้องระบุบทบาทหน้าที่ของแต่ละคนอย่างชัดเจน และต้องแสดงหลักฐานว่าได้ผ่านการประเมินโดยคณะผู้ทรงคุณวุฒิในสาขาวิชานั้นๆ หรือสาขาวิชาที่เกี่ยวข้อง (peer reviewer) ที่มาจากหลากหลายสถาบัน
(อ่านรายละเอียดเพิ่มเติมในเอกสารแนบท้ายประกาศ ก.พ.อ. เรื่องหลักเกณฑ์และวิธีการพิจารณาแต่งตั้งบุคคลให้ดำรงตำแหน่งผู้ช่วยศาสตราจารย์ รองศาสตราจารย์ และศาสตราจารย์ พ.ศ. 2564)</t>
  </si>
  <si>
    <t>- หลักฐาน Peer review และมีเลข ISBN
- สำนักพิมพ์ (ยกเว้น E-book)
- จำนวนเล่ม; จำนวนหน้า (นับเฉพาะพิมพ์ครั้งที่ 1)</t>
  </si>
  <si>
    <t>3.6 หนังสือตีพิมพ์ต่างประเทศ</t>
  </si>
  <si>
    <t>4. ต้นแบบผลิตภัณฑ์ หรือเทคโนโลยี/กระบวนการใหม่ หรือนวัตกรรมทางสังคม</t>
  </si>
  <si>
    <t>ผลงานที่เกิดจากการวิจัยและพัฒนานวัตกรรม ที่ทำให้เกิดผลิตภัณฑ์ใหม่ หรือเทคโนโลยีใหม่/กระบวนการใหม่ หรือการปรับปรุงผลิตภัณฑ์ หรือเทคโนโลยี/กระบวนการให้ดีขึ้นกว่าเดิม หรือสินค้าสำเร็จรูปและ/หรือบริการที่พร้อมใช้งาน โดยไม่จำเป็นต้องวางขาย รวมถึงสื่อสร้างสรรค์ สื่อสารคดี และแอปพลิเคชัน</t>
  </si>
  <si>
    <t>4.1 ต้นแบบผลิตภัณฑ์ (Prototype) ระดับห้องปฏิบัติการ</t>
  </si>
  <si>
    <t>ต้นแบบ</t>
  </si>
  <si>
    <t>ต้นแบบในรูปแบบของผลิตภัณฑ์ที่ใช้สำหรับการทดสอบก่อนสั่งผลิตจริง ที่พัฒนาขึ้นจากกระบวนการ วิจัย พัฒนา หรือการปรับปรุงกระบวนการเดิมด้วยองค์ความรู้ด้านวิทยาศาสตร์และเทคโนโลยี
(อ่านรายละเอียดเพิ่มเติมในเอกสารคำอธิบายระดับความพร้อมของเทคโนโลยี (TRL) ระดับความพร้อมของสังคม (SRL) สาขาการวิจัย OECD และมาตรฐานการจำแนกระดับและประเภทการศึกษาระดับนานาชาติ (ISCED) ในระบบ NRIIS ฉบับปรับปรุงล่าสุด : 23/05/2566)</t>
  </si>
  <si>
    <t>แบบฟอร์มสรุป* 
- ความพร้อมของเทคโนโลยีสู่อุตสาหกรรม (TRL) ทั้งตอนเริ่มต้น (Proposal) และตอนปิดโครงการ
- เอกสารแสดงระดับ TRL เช่น 
1) คำสำคัญ (แสดงความสอดคล้องของคำสำคัญกับ ...) 
2) คำอธิบายของเทคโนโลยีที่เกิดขึ้นจากโครงการ โดยสังเขป พร้อมแนบรูปถ่าย และ/หรือแบบ 
3) ความสอดคล้องของผลผลิตกับความต้องการของกลุ่ม เป้าหมาย หรือผู้นำไปใช้ประโยชน์</t>
  </si>
  <si>
    <t>4.2 ต้นแบบผลิตภัณฑ์ (Prototype) ระดับภาคสนาม</t>
  </si>
  <si>
    <t>4.3 ต้นแบบผลิตภัณฑ์ (Prototype) ระดับอุตสาหกรรม</t>
  </si>
  <si>
    <t>4.4 เทคโนโลยีใหม่/กระบวนการใหม่ ระดับห้องปฏิบัติการ</t>
  </si>
  <si>
    <t>กระบวนการใหม่</t>
  </si>
  <si>
    <t>เทคโนโลยี/กระบวนการใหม่ หมายถึง กรรมวิธี ขั้นตอน หรือเทคนิค ที่พัฒนาขึ้นจากกระบวนการวิจัย พัฒนา หรือการปรับปรุงกระบวนการเดิมด้วยองค์ความรู้ด้านวิทยาศาสตร์และเทคโนโลยี
(อ่านรายละเอียดเพิ่มเติมในเอกสารคำอธิบายระดับความพร้อมของเทคโนโลยี (TRL) ระดับความพร้อมของสังคม (SRL) สาขาการวิจัย OECD และมาตรฐานการจำแนกระดับและประเภทการศึกษาระดับนานาชาติ (ISCED) ในระบบ NRIIS ฉบับปรับปรุงล่าสุด : 23/05/2566)</t>
  </si>
  <si>
    <t>4.5 เทคโนโลยีใหม่/กระบวนการใหม่ ระดับภาคสนาม</t>
  </si>
  <si>
    <t>4.6 เทคโนโลยีใหม่/กระบวนการใหม่ ระดับอุตสาหกรรม</t>
  </si>
  <si>
    <t>4.7 นวัตกรรมและเทคโนโลยีทางสังคม</t>
  </si>
  <si>
    <t>นวัตกรรม</t>
  </si>
  <si>
    <t>การประยุกต์ใช้ ความคิดใหม่ และเทคโนโลยีที่เหมาะสม ในการยกระดับคุณภาพชีวิต ชุมชน และสิ่งแวดล้อม อันจะนำไปสู่ความเท่าเทียมกันในสังคม และสามารถลดปัญหาความเหลื่อมล้ำได้อย่างเป็นรูปธรรม
ตัวอย่างเช่น ชุมชนต้นแบบการประยุกต์ใช้เทคโนโลยีผลิตเมล็ดพันธุ์ข้าวบ้านตอนิมิตร ชุมชนต้นแบบการจัดการสิ่งแวดล้อมชุมชนบ้านทุ่งศรี และชุมชนต้นแบบศูนย์เรียนรู้ปรัชญาเศรษฐกิจและเกษตรทฤษฎีใหม่ประจำตำบลจอเบาะ เป็นต้น
(อ่านรายละเอียดเพิ่มเติมในเอกสารคำอธิบายระดับความพร้อมของเทคโนโลยี (TRL) ระดับความพร้อมของสังคม (SRL) สาขาการวิจัย OECD และมาตรฐานการจำแนกระดับและประเภทการศึกษาระดับนานาชาติ (ISCED) ในระบบ NRIIS ฉบับปรับปรุงล่าสุด : 23/05/2566)</t>
  </si>
  <si>
    <t>แบบฟอร์มสรุป* 
- ความพร้อมของเทคโนโลยีทางสังคม (SRL) ทั้งตอนเริ่มต้น (Proposal) และตอนปิดโครงการ
- เอกสารแสดงระดับ SRL เช่น 
1) คำสำคัญ (แสดงความสอดคล้องของคำสำคัญกับ ...) 
2) คำอธิบายของเทคโนโลยีที่เกิดขึ้นจากโครงการ โดยสังเขป พร้อมแนบรูปถ่าย และ/หรือแบบ 
3) ความสอดคล้องของผลผลิตกับความต้องการของกลุ่ม เป้าหมาย หรือผู้นำไปใช้ประโยชน์</t>
  </si>
  <si>
    <t>4.8 หลักสูตร</t>
  </si>
  <si>
    <t>หลักสูตร</t>
  </si>
  <si>
    <t>ประสบการณ์ทางการเรียนรู้ที่กำหนดไว้ในรายวิชา กลุ่มวิชา เนื้อหาสาระ รวมทั้งกิจกรรมต่างๆ ที่ได้ดำเนินการจัดการเรียนการสอน จัดกิจกรรมให้แก่ผู้เรียนอย่างมีประสิทธิภาพ</t>
  </si>
  <si>
    <t>แบบฟอร์มสรุป* ข้อมูลรายวิชา และคำอธิบายรายวิชาทั้งหมดของหลักสูตร และเอกสารแนบ</t>
  </si>
  <si>
    <t>ตัวอย่างเช่น หลักสูตรอบรมปฏิบัติการเพื่อพัฒนานักวิจัย หลักสูตรพื้นฐานเพื่อพัฒนาอาชีพใหม่ในรูปแบบ Reskill หรือ Upskill หลักสูตรการเรียนการสอน หลักสูตรบัณฑิตพันธุ์ใหม่ หลักสูตรการผลิตครู เป็นต้น</t>
  </si>
  <si>
    <t>เช่น รายงานผลการประชุมวิพากษ์หลักสูตร (หากมี)</t>
  </si>
  <si>
    <t xml:space="preserve">4.9 แบบจำลองศิลปะ (Model Design) </t>
  </si>
  <si>
    <t>แบบ/ชิ้น</t>
  </si>
  <si>
    <t>การจำลองสิ่งที่เป็นเสมือนของจริงออกมา โดยการคัดลอก หรือเป็นการสร้างสรรค์ผลงานขึ้นมาใหม่ โดยผู้สร้างผลงานใช้เทคนิคการปั้น ประดิษฐ์ หรือถ่ายภาพที่ต้องอาศัยความชำนาญและความรู้ เพื่อให้แบบจำลองศิลปะดังกล่าวมองดูว่าเสมือนจริงหรือเหมือนกับธรรมชาติ</t>
  </si>
  <si>
    <t>แบบฟอร์มสรุป* คำอธิบาย และรูปถ่ายหรือลิงก์คลิปวิดีโอ</t>
  </si>
  <si>
    <t>5. ทรัพย์สินทางปัญญา (ในประเทศหรือต่างประเทศ และรวมถึงที่ยื่นขอรับความคุ้มครองหรือได้รับการขึ้นทะเบียน)</t>
  </si>
  <si>
    <t xml:space="preserve">ผลงานอันเกิดจากการประดิษฐ์ คิดค้น หรือสร้างสรรค์ของนักวิจัย </t>
  </si>
  <si>
    <t>5.1 การเปิดเผยผลงานวิจัยและนวัตกรรมที่เป็นข้อค้นพบใหม่ (Invention disclosure) ต่อหน่วยงานต้นสังกัด (กรณี Fundamental Fund, FF) หรือต่อหน่วยงานให้ทุน (Strategic Fund, SF) ในระบบสารสนเทศ TRIUP ที่ สกสว. กำหนด</t>
  </si>
  <si>
    <t>เอกสารที่ระบุข้อค้นพบหรือผลที่เกิดขึ้นจากการวิจัยหรือการสร้างนวัตกรรม โดยการค้นคว้า การทดลอง การสำรวจหรือการศึกษา รวมถึงองค์ความรู้การประดิษฐ์ กระบวนการผลิตผลิตภัณฑ์ กระบวนการบริการ หรือการจัดการในรูปแบบใหม่ซึ่งเป็นข้อค้นพบใหม่หรือพัฒนาให้ดีขึ้นกว่าเดิมอย่างมีนัยสำคัญและนำไปใช้ประโยชน์ได้ ไม่ว่าจะได้รับความคุ้มครองตามกฎหมายเกี่ยวกับทรัพย์สินทางปัญญาหรือไม่ก็ตาม เพื่อรายงานต่อหน่วยงานต้นสังกัด และ/หรือหน่วยงานให้ทุน แล้วแต่กรณี</t>
  </si>
  <si>
    <t>หนังสือ /เอกสาร หรือไปรษณีย์อิเล็กทรอนิกส์ที่ยืนยันการตอบรับการเปิดเผยผลงานวิจัยและนวัตกรรมต่อหน่วยงานต้นสังกัด หรือหน่วยงานให้ทุน แล้วแต่กรณี (ไม่ต้องยื่นเอกสาร Invention disclosure ในระบบ NRIIS)</t>
  </si>
  <si>
    <t>5.2 อนุสิทธิบัตร (Petty patent)</t>
  </si>
  <si>
    <t>หนังสือสำคัญที่ออกให้เพื่อคุ้มครองการประดิษฐ์ ที่เป็นการประดิษฐ์ขึ้นใหม่ หรือเป็นการประดิษฐ์ที่สามารถประยุกต์ในทางอุตสาหกรรม</t>
  </si>
  <si>
    <t>เลขจดแจ้ง และ/หรือประกาศโฆษณา</t>
  </si>
  <si>
    <t>5.3 สิทธิบัตรการประดิษฐ์ (Patent for innovation)</t>
  </si>
  <si>
    <t>หนังสือสำคัญที่ออกให้เพื่อคุ้มครองการประดิษฐ์</t>
  </si>
  <si>
    <t>การประดิษฐ์ หมายความว่า การคิดค้นหรือคิดทำขึ้น อันเป็นผลให้ได้มาซึ่งผลิตภัณฑ์ หรือกรรมวิธีใดขึ้นใหม่ หรือการกระทำใดๆ ที่ทำให้ดีขึ้นซึ่งผลิตภัณฑ์หรือกรรมวิธี</t>
  </si>
  <si>
    <t>5.4 สิทธิบัตรการออกแบบผลิตภัณฑ์ (Patent for industrial design)</t>
  </si>
  <si>
    <t>หนังสือสำคัญที่ออกให้เพื่อคุ้มครองการออกแบบผลิตภัณฑ์</t>
  </si>
  <si>
    <t>แบบผลิตภัณฑ์ หมายความว่า รูปร่างของผลิตภัณฑ์ หรือองค์ประกอบของลวดลาย หรือสีของผลิตภัณฑ์ อันมีลักษณะพิเศษสำหรับผลิตภัณฑ์ซึ่งสามารถใช้เป็นแบบสำหรับผลิตภัณฑ์อุตสาหกรรม รวมทั้งหัตถกรรมได้</t>
  </si>
  <si>
    <t>5.5 ลิขสิทธิ์ (Copyright)</t>
  </si>
  <si>
    <t>สิทธิแต่เพียงผู้เดียวที่จะกระทำการใดๆ เกี่ยวกับงานที่ผู้สร้างสรรค์ได้ริเริ่มโดยการใช้สติปัญญา ความรู้ ความสามารถ และความวิริยะอุตสาหะของตนเองในการสร้างสรรค์ โดยไม่ลอกเลียนงานของผู้อื่น โดยงานที่สร้างสรรค์ต้องเป็น งานตามประเภทที่กฎหมายลิขสิทธิ์ให้ความคุ้มครอง โดยผู้สร้างสรรค์จะได้รับความคุ้มครองทันทีที่สร้างสรรค์ โดยไม่ต้องจดทะเบียน</t>
  </si>
  <si>
    <t>*งานสร้างสรรค์ 9 ประเภท ที่กฎหมายลิขสิทธิ์ให้ความคุ้มครอง ได้แก่</t>
  </si>
  <si>
    <t>1. วรรณกรรม (หนังสือ จุลสาร สิ่งพิมพ์ คำปราศรัย โปรแกรมคอมพิวเตอร์ ฯลฯ)</t>
  </si>
  <si>
    <t>2. นาฏกรรม (ท่ารำ ท่าเต้น ฯลฯ)</t>
  </si>
  <si>
    <t>3. ศิลปกรรม (จิตรกรรม ประติมากรรม ภาพพิมพ์ ภาพถ่าน ศิลปะประยุกต์ ฯลฯ)</t>
  </si>
  <si>
    <t>4. ดนตรีกรรม (ทำนอง ทำนองและเนื้อร้อง ฯลฯ)</t>
  </si>
  <si>
    <t>5. สิ่งบันทึกเสียง (ซีดี)</t>
  </si>
  <si>
    <t>6. โสตทัศนวัสดุ (วีซีดี ดีวีดี ที่มีภาพหรือทั้งภาพทั้งเสียง)</t>
  </si>
  <si>
    <t>7. ภาพยนตร์</t>
  </si>
  <si>
    <t>8. งานแพร่เสียงแพร่ภาพ</t>
  </si>
  <si>
    <t>9. งานอื่นใดในแผนกวรรณคดี วิทยาศาสตร์ หรือศิลปะ</t>
  </si>
  <si>
    <t>5.6 เครื่องหมายทางการค้า (Trademark)</t>
  </si>
  <si>
    <t>เครื่องหมายหรือสัญลักษณ์ หรือตราที่ใช้กับสินค้าหรือบริการ ซึ่งเครื่องหมายที่ให้ความคุ้มครอง ตาม พรบ. เครื่องหมายการค้า พ.ศ. 2534 แก้ไขเพิ่มเติมโดย พรบ. เครื่องหมายการค้า (ฉบับที่ 2) พ.ศ. 2543 มี 4 ประเภท ได้แก่ เครื่องหมายการค้า (Trade Mark) เครื่องหมายบริการ (Service Mark) เครื่องหมายรับรอง (Certification Mark) และเครื่องหมายร่วม (Collective Mark)</t>
  </si>
  <si>
    <t>5.7 ความลับทางการค้า (Trade secret)</t>
  </si>
  <si>
    <t>ข้อมูลการค้าซึ่งยังไม่รู้จักกันโดยทั่วไป หรือยังไม่ได้เข้าถึงในหมู่บุคคล โดยเป็นข้อมูลที่นำไปใช้ประโยชน์ในทางการค้า เนื่องจากเป็นความลับ และเป็นข้อมูลที่เจ้าของหรือผู้ที่มีหน้าที่ควบคุมความลับทางการค้า ได้ใช้วิธีการที่เหมาะสมรักษาไว้เป็นความลับ ความลับทางการค้าจะได้ลับความคุ้มครองตราบเท่าที่ยังเป็นความลับอยู่ หากความลับทางการค้านั้นยังไม่มีการเปิดเผย ความลับทางการค้านั้นจะได้รับความคุ้มครองโดยไม่ต้องมีการจดทะเบียน</t>
  </si>
  <si>
    <t>5.8 ชื่อทางการค้า (Trade name)</t>
  </si>
  <si>
    <t>ชื่อที่ใช้ในการประกอบพาณิชยกิจ หมายถึง ชื่อที่บุคคลใช้ดำเนินธุรกิจ (ในเรื่องสิทธิในการใช้นามของบุคคลนั้น ไม่มีกฎหมายจำกัดสิทธิว่า การใช้นามหรือชื่อทางการค้าดังกล่าว จะต้องมีการขอจดทะเบียนต่อพนักงานเจ้าหน้าที่ก่อน จึงจะได้รับความคุ้มครองแต่อย่างใด (คำพิพากษาฎีกาที่ 8779/2542)</t>
  </si>
  <si>
    <t>5.9 การขึ้นทะเบียนพันธุ์พืช หรือสัตว์ (Registration)</t>
  </si>
  <si>
    <t>พันธุ์</t>
  </si>
  <si>
    <t>พันธุ์พืชหรือพันธุ์สัตว์ที่เกิดจากงานวิจัย และจะต้องจดทะเบียนพันธุ์ใหม่โดยหน่วยงานที่มีหน้าที่ในการรับขึ้น/จดทะเบียนพันธุ์ หรือหน่วยงานต้นสังกัดของนักวิจัย โดยมีหลักฐานประกอบและรูปถ่าย</t>
  </si>
  <si>
    <t xml:space="preserve">- Registration For Plant Variety Protection (PVP) </t>
  </si>
  <si>
    <t>- Registration for New Breed of Animals</t>
  </si>
  <si>
    <t>5.10 สิ่งบ่งชี้ทางภูมิศาสตร์ (Geographical Indication: GI)</t>
  </si>
  <si>
    <t>ผลิตภัณฑ์</t>
  </si>
  <si>
    <t>สินค้า สัญลักษณ์ หรือสิ่งอื่นใดที่ไม่ใช่ชื่อทางภูมิศาสตร์ ที่เกิดขึ้น เมื่อมีความเชื่อมโยงระหว่าง ธรรมชาติและมนุษย์ กล่าวคือ ชุมชนได้อาศัยลักษณะเฉพาะในพื้นที่ มาใช้ประโยชน์ในการผลิตสินค้าในท้องถิ่นขึ้น ทำให้ได้ผลิตภัณฑ์ที่มีคุณลักษณะพิเศษที่มาจากพื้นที่ คุณลักษณะพิเศษนี้อาจหมายถึง คุณภาพ ชื่อเสียง หรือคุณลักษณะอื่นๆ ที่มาจากแหล่งภูมิศาสตร์นั้นๆ</t>
  </si>
  <si>
    <t>5.11 แบบผังภูมิของวงจรรวม (Layout design of integrated circuit)</t>
  </si>
  <si>
    <t>แบบ</t>
  </si>
  <si>
    <t>แบบ แผนผัง หรือภาพ ที่ทำขึ้น ไม่ว่าจะปรากฏในรูปแบบใดหรือวิธีใด เพื่อให้เห็นถึงการจัดวางให้เป็นวงจรรวม รวมถึง ตัวต้นแบบที่ใช้ในการสร้างให้เกิดแบบผังภูมิ</t>
  </si>
  <si>
    <t>6. เครื่องมือ และโครงสร้างพื้นฐาน (Facilities and Infrastructure) ด้าน ววน.</t>
  </si>
  <si>
    <t>เครื่องมือ และโครงสร้างพื้นฐานเพื่อการพัฒนาวิทยาศาสตร์ เทคโนโลยี และการวิจัยและพัฒนานวัตกรรม ที่จัดซื้อวัสดุหรือชิ้นส่วนมาประกอบเป็นเครื่องมือหรือโครงสร้างพื้นฐาน หรือสร้างขึ้น หรือพัฒนาต่อยอดภายใต้โครงการ</t>
  </si>
  <si>
    <t>6.1 เครื่องมือ (Facilities)</t>
  </si>
  <si>
    <t>เครื่อง</t>
  </si>
  <si>
    <t>ครุภัณฑ์ ซอฟต์แวร์ หรือเครื่องมือที่ใช้งบประมาณจากทุนวิจัยในการจัดซื้อ หรือสร้างขึ้นใหม่ หรือพัฒนาต่อยอด</t>
  </si>
  <si>
    <t>แบบฟอร์มสรุป* ชื่อเครื่องมือ วัตถุประสงค์การใช้งาน สถานที่ตั้ง ลักษณะการใช้งานหรือการให้บริการ และรายละเอียดแสดงความเชื่อมโยงของห้องเครื่องมือกับงานวิจัย และใบตรวจรับเครื่องมือของหน่วยงานที่นักวิจัยสังกัด พร้อมแนบรูปถ่าย</t>
  </si>
  <si>
    <t>6.2 ห้องปฏิบัติการ (Laboratory)</t>
  </si>
  <si>
    <t>ห้อง</t>
  </si>
  <si>
    <t>สถานที่ซึ่งอยู่ในสภาวะที่ถูกควบคุม และเป็นที่สำหรับการวิจัย การทดลอง และการวัดทางวิทยาศาสตร์ หรือทางเทคนิค</t>
  </si>
  <si>
    <t>แบบฟอร์มสรุป* ชื่อห้องปฏิบัติการ วัตถุประสงค์การใช้งาน สถานที่ตั้ง ลักษณะการใช้งานหรือการให้บริการ กระบวนการทำงานหรือวิธีการทำงานของห้องปฏิบัติการ และรายละเอียดแสดงความเชื่อมโยงของห้องปฏิบัติการกับงานวิจัย พร้อมแนบรูปถ่าย</t>
  </si>
  <si>
    <t>6.3 โรงงานต้นแบบ (Pilot plant)</t>
  </si>
  <si>
    <t>โรงงาน</t>
  </si>
  <si>
    <t>โรงงานนำร่องที่ถูกสร้างขึ้นเพื่อวัตถุประสงค์ในการดำเนินกระบวนการผลิตในขนาดที่ค่อนข้างเล็ก ขึ้นอยู่กับผลลัพธ์ของการประเมินกระบวนการที่จำกัด โรงงานต้นแบบอาจทำหน้าที่เป็นพิมพ์เขียวสำหรับการสร้างโรงงานขนาดเต็ม ที่สามารถผลิตสินค้าจำนวนมากได้</t>
  </si>
  <si>
    <t>แบบฟอร์มสรุป* ชื่อโรงงานต้นแบบ วัตถุประสงค์การใช้งาน สถานที่ตั้ง ลักษณะการใช้งานหรือการให้บริการ กระบวนการทำงานหรือวิธีการทำงานของโรงงานต้นแบบ และรายละเอียดแสดงความเชื่อมโยงของโรงงานต้นแบบกับงานวิจัย พร้อมแนบรูปถ่าย</t>
  </si>
  <si>
    <t>6.4 ศูนย์ทดสอบ (Testing center)</t>
  </si>
  <si>
    <t>ศูนย์</t>
  </si>
  <si>
    <t xml:space="preserve">ศูนย์ที่ให้บริการวิเคราะห์ ทดสอบ และสอบเทียบตามมาตรฐานสากล ตัวย่างศูนย์ทดสอบ เช่น ศูนย์ทดสอบวิศวกรรมโยธา ให้การบริการทดสอบคุณสมบัติด้านวัสดุทางวิศวกรรมด้านต่างๆ (เช่น วิศวกรรมโครงสร้าง วิศวกรรมปฐพี) และศูนย์ทดสอบวิศวกรรมสิ่งแวดล้อม ให้บริการวิเคราะห์คุณภาพน้ำ ปุ๋ย ดิน และขยะ </t>
  </si>
  <si>
    <t>แบบฟอร์มสรุป* ชื่อศูนย์ทดสอบ วัตถุประสงค์การใช้งาน สถานที่ตั้ง ลักษณะการใช้งานหรือการให้บริการ และรายละเอียดแสดงความเชื่อมโยงของศูนย์ทดสอบกับงานวิจัยและใบรับรองมาตรฐานศูนย์ทดสอบ พร้อมแนบรูปถ่าย</t>
  </si>
  <si>
    <t>7. ฐานข้อมูล ระบบและกลไก</t>
  </si>
  <si>
    <t>การพัฒนาฐานข้อมูล และสร้างระบบ กลไก ที่ตอบสนองการพัฒนาวิทยาศาสตร์ วิจัยและนวัตกรรมต่างๆ และเอื้อต่อการพัฒนาประเทศ ไม่ว่าจะเป็นการพัฒนากำลังคน การจัดการปัญหาทางสังคม สิ่งแวดล้อม และการสร้างความสามารถในการแข่งขัน เป็นต้น</t>
  </si>
  <si>
    <t>7.1 ระบบ</t>
  </si>
  <si>
    <t>ระบบ</t>
  </si>
  <si>
    <t>ขั้นตอนการปฏิบัติงานที่มีการกำหนดอย่างชัดเจนในการดำเนินการ  เพื่อให้ได้ผลออกมาตามที่ต้องการ ขั้นตอนการปฏิบัติงานจะต้องปรากฏให้ทราบโดยทั่วกัน ไม่ว่าจะอยู่ในรูปของ เอกสาร หรือสื่ออิเล็กทรอนิกส์ หรือโดยวิธีการอื่นๆ</t>
  </si>
  <si>
    <t>แบบฟอร์มสรุป* 
- จำนวนผู้เข้าใช้งานระบบ
- รายละเอียดแสดงระดับความสำเร็จของการพัฒนาระบบ</t>
  </si>
  <si>
    <t>ตัวอย่างเช่น ระบบการผลิตและการพัฒนากำลังคน, ระบบส่งเสริมการจัดการทรัพยากรและสิ่งแวดล้อม, ระบบส่งเสริมการวิจัยร่วมกับภาคอุตสาหกรรม, ระบบบริการหรือสิ่งสนับสนุนประชาชนทั่วไป, ระบบบริการหรือสิ่งสนับสนุนกลุ่มผู้สูงอายุ, ระบบบริการหรือสิ่งสนับสนุนกลุ่มผู้ด้อยโอกาส เป็นต้น</t>
  </si>
  <si>
    <t>7.2 กลไก</t>
  </si>
  <si>
    <t>กลไก</t>
  </si>
  <si>
    <t>สิ่งที่ทำให้ระบบมีการขับเคลื่อนหรือดำเนินอยู่ได้ โดยมีการจัดสรรทรัพยากร มีการจัดองค์การ หน่วยงาน หรือกลุ่มบุคคลเป็นผู้ดำเนินงาน เช่น กลไกการพัฒนาเชิงพื้นที่</t>
  </si>
  <si>
    <t>แบบฟอร์มสรุป* 
- ชื่อกลไก
- รายละเอียดแสดงระดับความสำเร็จของการพัฒนากลไก</t>
  </si>
  <si>
    <t>7.3 ฐานข้อมูล (Database)</t>
  </si>
  <si>
    <t>ฐานข้อมูล</t>
  </si>
  <si>
    <t>คือ ชุดของสารสนเทศ ที่มีโครงสร้างสม่ำเสมอ หรือชุดของสารสนเทศใดๆ ที่ประมวลผลด้วยคอมพิวเตอร์ หรือสามารถประมวลด้วยคอมพิวเตอร์ได้</t>
  </si>
  <si>
    <t>แบบฟอร์มสรุป* 
- ชื่อฐานข้อมูล
- กลุ่มผู้ใช้ฐานข้อมูลเป้าหมาย 
- ช่องทางการเข้าถึงฐานข้อมูล (เช่น ลิงค์เว็บไซด์)  
- รายละเอียดแสดงระดับความสำเร็จของการพัฒนาฐานข้อมูล</t>
  </si>
  <si>
    <t>7.4 ขั้นตอนมาตรฐานในการปฏิบัติงาน (Standard Operating Procedure: SOP)</t>
  </si>
  <si>
    <t>ฉบับ</t>
  </si>
  <si>
    <t>แนวทาง แบบแผน หรือขั้นตอนการปฏิบัติงาน ที่ถูกกำหนดขึ้นให้ผู้ปฏิบัติในองค์กร สามารถดำเนินงานได้อย่างเป็นมาตรฐานเดียวกัน เพื่อควบคุมคุณภาพ รวมถึงเพิ่มประสิทธิภาพในการปฏิบัติงาน โดยต้องระบุว่า “ใคร” ต้องทำ “อะไร” “เมื่อไหร่” “อย่างไร”</t>
  </si>
  <si>
    <t>แบบฟอร์มสรุป* รายละเอียดคำอธิบายขั้นตอนมาตรฐานในการปฏิบัติงาน</t>
  </si>
  <si>
    <t>7.5 ระบบประกันคุณภาพและมาตรฐาน</t>
  </si>
  <si>
    <t>กระบวนการติดตาม ควบคุมและประเมินผล เพื่อตรวจสอบคุณภาพ รวมถึงรับรองคุณภาพ “งาน” ให้ได้ตามมาตรฐานที่กำหนดไว้ โดยกระบวนการดำเนินงานเป็นไปตามข้อกำหนดที่ได้รับการยอมรับ ทั้งในเชิงปริมาณและคุณภาพ</t>
  </si>
  <si>
    <t>แบบฟอร์มสรุป* รายละเอียดคำอธิบายระบบประกันคุณภาพและมาตรฐาน</t>
  </si>
  <si>
    <t>8. เครือข่าย</t>
  </si>
  <si>
    <t>เครือข่ายความร่วมมือ (Network) และสมาคม (Consortium) ด้านวิทยาศาสตร์ วิจัยและนวัตกรรม ที่เกิดจากการดำเนินการของโครงการ ที่มีการจัดตั้งอย่างเป็นทางการ มีข้อตกลงในการทำงานร่วมกัน ทั้งเครือข่ายในประเทศ และเครือข่ายระดับนานาชาติ ซึ่งจะช่วยในการยกระดับความสามารถในการแข่งขันให้แก่ประเทศ</t>
  </si>
  <si>
    <t>8.1 ความร่วมมือทางด้านวิชาการระดับประเทศ</t>
  </si>
  <si>
    <t>เครือข่าย</t>
  </si>
  <si>
    <t>- ในประเทศ คือ สมาชิกภาคีเครือข่ายทั้งหมดอยู่ในประเทศไทย
- นานาชาติ คือ มีสมาชิกภาคีเครือข่ายมากกว่า 1 ประเทศ</t>
  </si>
  <si>
    <t>แบบฟอร์มสรุป* และเอกสารแนบ 
เช่น MOU หรือรายงานความร่วมมือ/เครือข่ายที่ระบุชื่อบริษัทหรือผู้ประกอบการและประเทศ (รูปถ่าย)</t>
  </si>
  <si>
    <t>8.2 ความร่วมมือทางด้านวิชาการระดับนานาชาติ</t>
  </si>
  <si>
    <t>8.3 เครือข่ายเพื่อการพัฒนาเศรษฐกิจระดับประเทศ</t>
  </si>
  <si>
    <t>8.4 เครือข่ายเพื่อการพัฒนาเศรษฐกิจระดับนานาชาติ</t>
  </si>
  <si>
    <t>8.5 เครือข่ายเพื่อการพัฒนาสังคมระดับประเทศ</t>
  </si>
  <si>
    <t>8.6 เครือข่ายเพื่อการพัฒนาสังคมระดับนานาชาติ</t>
  </si>
  <si>
    <t>8.7 เครือข่ายเพื่อการพัฒนาสิ่งแวดล้อมระดับประเทศ</t>
  </si>
  <si>
    <t>8.8 เครือข่ายเพื่อการพัฒนาสิ่งแวดล้อมระดับนานาชาติ</t>
  </si>
  <si>
    <t>9. การลงทุนวิจัยและนวัตกรรม</t>
  </si>
  <si>
    <t>ความสามารถในการระดมทุนเงินงบประมาณจากภาครัฐ และผู้ประกอบการภาคเอกชน ทั้งในประเทศและต่างประเทศ เพื่อการลงทุนสนับสนุนการวิจัยและนวัตกรรม ทั้งในรูปของเงินสด (In cash) และส่วนสนับสนุนอื่นที่ไม่ใช่เงินสด (In kind)</t>
  </si>
  <si>
    <t>9.1 กองทุนอื่นในประเทศ</t>
  </si>
  <si>
    <t>ราย</t>
  </si>
  <si>
    <t>หลักฐานแสดงความร่วมมือ (เช่น หน้าแรกของสัญญาร่วมทุน) ที่ระบุชื่อบริษัท/ชื่อผู้ประกอบการ และงบประมาณการลงทุน</t>
  </si>
  <si>
    <t>9.2 กองทุนอื่นต่างประเทศ</t>
  </si>
  <si>
    <t>9.3 หน่วยงานภาครัฐและรัฐวิสาหกิจอื่น - ในประเทศ</t>
  </si>
  <si>
    <t>9.4 หน่วยงานภาครัฐและรัฐวิสาหกิจอื่น - ต่างประเทศ</t>
  </si>
  <si>
    <t>9.5 หน่วยงานภาคเอกชน และภาคประชาสังคม - ในประเทศ</t>
  </si>
  <si>
    <t>9.6 หน่วยงานภาคเอกชน และภาคประชาสังคม - ต่างประเทศ</t>
  </si>
  <si>
    <t>10. ข้อเสนอแนะเชิงนโยบาย (Policy Recommendation) และมาตรการ (Measures)</t>
  </si>
  <si>
    <t>ข้อเสนอแนะในระดับนโยบายและระดับปฏิบัติ หรือมาตรการจากงานวิจัยที่เป็นประโยชน์ต่อภาคประชาชน สังคม และเศรษฐกิจ รวมทั้งสามารถนำไปใช้ในการบริหารจัดการ และแก้ปัญหาของประเทศ เช่น มาตรการที่ใช้เพื่อปรับปรุงกฎหมาย/ระเบียบ หรือพัฒนามาตรการและสร้างแรงจูงใจให้เอื้อต่อการพัฒนาภาคประชาชน สังคม หรือเศรษฐกิจ</t>
  </si>
  <si>
    <t>10.1 ข้อเสนอแนะสำหรับจัดทำแผนและนโยบาย</t>
  </si>
  <si>
    <t>เรื่อง/ประเด็น</t>
  </si>
  <si>
    <t>รายงานข้อเสนอแนะเชิงนโยบายที่เปิดเผยต่อสาธารณะ เช่น สมุดปกขาว กรอบแนวคิด (Conceptual Framework) แผน ยุทธศาสตร์ นโยบาย แผนปฏิบัติการ แนวทางและกลยุทธ์ แผนที่นำทางด้านเทคโนโลยี ฉากทัศน์อนาคต บทวิเคราะห์เพื่อการพัฒนาเชิงระบบ เป็นต้น</t>
  </si>
  <si>
    <t>หน้าแรกของหนังสือปกขาว (รูปถ่าย) หรือคำอธิบายความสอดคล้องของกรอบแนวคิด (Conceptual Framework) แผน ยุทธศาสตร์ นโยบาย แผนปฏิบัติการ แนวทางและกลยุทธ์ แผนที่นำทางด้านเทคโนโลยี ฉากทัศน์อนาคต บทวิเคราะห์เพื่อการพัฒนาเชิงระบบ กับผลการวิจัยโดยสังเขป</t>
  </si>
  <si>
    <t>10.2 มาตรการ</t>
  </si>
  <si>
    <t>มาตรการ</t>
  </si>
  <si>
    <t>วิธีการที่ได้จากกระบวนการวิจัย ที่นำมาตั้งเป็นกฎ ข้อกำหนด ระเบียบ หรือกฎหมาย เป็นต้น มีแนวทางนำไปสู่การปฏิบัติจริง (Practical) เพื่อให้บรรลุจุดมุ่งหมาย</t>
  </si>
  <si>
    <t>คำอธิบายความสอดคล้องของมาตรการกับผลการวิจัยโดยสังเขป</t>
  </si>
  <si>
    <t>- กรณีเป็นโครงการชุดให้ระบุเฉพาะงบประมาณของโครงการชุด ไม่ต้องรวมงบประมาณของโครงการย่อย</t>
  </si>
  <si>
    <t>- ตารางงบประมาณต้องแตกตัวคูณทุกรายการ ในช่องจำนวน/ คน,รายการ/ ครั้ง,เดือน/ ราคาต่อหน่วย ให้ระบุเป็นตัวเลขเท่านั้น</t>
  </si>
  <si>
    <t xml:space="preserve">- ค่าวัสดุ ต้องยกตัวอย่างวัสดุในประเภทนั้นให้ชันเจน ไม่ควรระบุเพียง วัสดุวิทยาศาสตร์ วัสดุเครื่องแก้ว วัสดุสารเคมี </t>
  </si>
  <si>
    <t xml:space="preserve">เช่น วัสดุวิทยาศาสตร์ เช่น แก้ว (บีกเกอร์, หลอดทดลอง), พลาสติก (โพลีโพรพิลีน, โพลีเอทิลีน), โลหะ (สแตนเลส, อะลูมิเนียม), เซรามิก (ครูซิเบิล), ยาง เป็นต้น </t>
  </si>
  <si>
    <t>เช่น วัสดุสารเคมี เช่น ชื่อสารเคมีที่ต้องใช้</t>
  </si>
  <si>
    <t>งบประมาณ</t>
  </si>
  <si>
    <t>หมวดงบประมาณ</t>
  </si>
  <si>
    <t>รายละเอียดงบประมาณ</t>
  </si>
  <si>
    <t>จำนวน</t>
  </si>
  <si>
    <t xml:space="preserve">หน่วยนับ </t>
  </si>
  <si>
    <t>คน/รายการ</t>
  </si>
  <si>
    <t>ครั้ง/เดือน</t>
  </si>
  <si>
    <t>ราคาต่อหน่วย</t>
  </si>
  <si>
    <t>งบประมาณ (บาท)</t>
  </si>
  <si>
    <t>งบประมาณรวมในรายการค่าใช้จ่าย (บาท)</t>
  </si>
  <si>
    <t>งบดำเนินงาน</t>
  </si>
  <si>
    <t>1 ค่าจ้าง</t>
  </si>
  <si>
    <t>1. ค่าจ้างผู้ช่วยนักวิจัย คุณวุฒิปริญญาตรี</t>
  </si>
  <si>
    <t>เดือน</t>
  </si>
  <si>
    <t>2. ค่าจ้างผู้ช่วยนักวิจัย คุณวุฒิปริญญาโท</t>
  </si>
  <si>
    <t>2 ค่าวัสดุ</t>
  </si>
  <si>
    <t>ชุดโครงการ</t>
  </si>
  <si>
    <t>1. ค่าวัสดุสำนักงาน (กระดาษ A4, ปากกา, โพสอิท เป็นต้น</t>
  </si>
  <si>
    <t>ครั้ง</t>
  </si>
  <si>
    <t>2. ค่าวัสดุคอมพิวเตอร์ (หมึกพิมพ์ขาวดำ, หมึกพิมพ์สี)</t>
  </si>
  <si>
    <t>3. ค่าวัสดุคอมพิวเตอร์ (หมึกพิมพ์ขาวดำ, หมึกพิมพ์สี)</t>
  </si>
  <si>
    <t>3 ค่าใช้สอย</t>
  </si>
  <si>
    <t>โครงการย่อยที่ 3</t>
  </si>
  <si>
    <t>1. ค่าวัสดุวิทยาศาสตร์ เช่น จานเลี้ยงเซลล์ อาหารเลี้ยงเซลล์ บีกเกอร์ หลอดทดลองขนาด x  ..... เป็นต้น</t>
  </si>
  <si>
    <t>4 ค่าสาธารณูปโภค</t>
  </si>
  <si>
    <t>(ยอดเงินรวมค่าสาธารณูปโภค)</t>
  </si>
  <si>
    <t>5 ค่าเดินทางต่างประเทศ</t>
  </si>
  <si>
    <t>(ยอดเงินรวมค่าเดินทางต่างประเทศ)</t>
  </si>
  <si>
    <t>6 ค่าซ่อมแซมครุภัณฑ์</t>
  </si>
  <si>
    <t>(ยอดเงินรวมค่าซ่อมแซมครุภัณฑ์)</t>
  </si>
  <si>
    <t>งบลงทุน</t>
  </si>
  <si>
    <t>7 ค่าครุภัณฑ์</t>
  </si>
  <si>
    <t>(ยอดเงินรวมค่าครุภัณฑ์)</t>
  </si>
  <si>
    <t>รวม</t>
  </si>
  <si>
    <t>ยอดเงินรวม งบดำเนินการ+งบลงทุน</t>
  </si>
  <si>
    <t>(ยอดเงินรวมงบดำเนินงาน)</t>
  </si>
  <si>
    <t>(ยอดเงินรวมค่าจ้าง)</t>
  </si>
  <si>
    <t>(ยอดเงินรวมค่าวัสดุ)</t>
  </si>
  <si>
    <t>(ยอดเงินรวมค่าใช้สอย)</t>
  </si>
  <si>
    <t>ข้อมูลการแตกรายละเอียดงบประมาณ 2571</t>
  </si>
  <si>
    <t>ชื่อโครงการ..............................................</t>
  </si>
  <si>
    <t>1.1 การวิจัยขั้นแนวหน้าด้านเทคโนโลยีชีวภาพ สุขภาพ และวิทยาศาสตร์ชีวภาพ</t>
  </si>
  <si>
    <t>1.2 การวิจัยขั้นแนวหน้าด้านฟิสิกส์ เทคโนโลยีควอนตัม และวิศวกรรมขั้นสูง</t>
  </si>
  <si>
    <t>1.3 การวิจัยขั้นแนวหน้าด้านวิทยาศาสตร์ข้อมูล ปัญญาประดิษฐ์ และการจำลองเชิงคำนวณ</t>
  </si>
  <si>
    <t>2.1 ปัญญาประดิษฐ์เพื่อความมั่นคงทางอาหารและการเกษตรอัจฉริยะ</t>
  </si>
  <si>
    <t>2.2 ปัญญาประดิษฐ์เพื่อสุขภาพและคุณภาพชีวิตอัจฉริยะ</t>
  </si>
  <si>
    <t>2.3 ปัญญาประดิษฐ์ขั้นสูงและระบบอัตโนมัติอัจฉริยะเพื่อการคมนาคม ความมั่นคง และอุตสาหกรรมอนาคต</t>
  </si>
  <si>
    <t>3.1 วัสดุเพื่อสิ่งแวดล้อมและการพัฒนาอย่างยั่งยืน</t>
  </si>
  <si>
    <t>3.2 วัสดุและเทคโนโลยีการกักเก็บพลังงาน</t>
  </si>
  <si>
    <t>3.3 วัสดุชีวภาพและการประยุกต์ทางการแพทย์</t>
  </si>
  <si>
    <t>4.1 การวิจัยขั้นพื้นฐานและพัฒนาเทคโนโลยีเพื่อรับมือภัยพิบัติของภาคเหนือ</t>
  </si>
  <si>
    <t>4.2 การวิจัยขั้นพื้นฐานและพัฒนาด้านการเปลี่ยนแปลงสภาพภูมิอากาศ และมุ่งสู่ความเป็นกลางทางคาร์บอนอย่างยั่งยืน</t>
  </si>
  <si>
    <t>5.1 เกษตรอัจฉริยะและความมั่นคงทางอาหาร</t>
  </si>
  <si>
    <t>5.2 เศรษฐกิจเกษตรฐานรากและวิสาหกิจชุมชน</t>
  </si>
  <si>
    <t>5.3 นวัตกรรมเพื่อการใช้ทรัพยากรความหลากหลายทางชีวภาพอย่างยั่งยืน ฟื้นฟูสิ่งแวดล้อม และเตรียมรับการเปลี่ยนแปลงสภาพภูมิอากาศ</t>
  </si>
  <si>
    <t>6.1 แพลตฟอร์มขั้นสูงสำหรับยาธรรมชาติ</t>
  </si>
  <si>
    <t>6.2 ผลิตภัณฑ์ชีวภาพเพื่อสุขภาพและความงาม</t>
  </si>
  <si>
    <t>6.3 อาหารเชิงหน้าที่และโภชนเภสัชภัณฑ์</t>
  </si>
  <si>
    <t>7.1 เทคโนโลยีสุขภาพเด็กและมารดา</t>
  </si>
  <si>
    <t xml:space="preserve">7.2 โรคไม่ติดต่อเรื้อรังและนวัตกรรมการบำบัด </t>
  </si>
  <si>
    <t>7.3 โรคติดเชื้อและการดื้อยาต้านจุลชีพ</t>
  </si>
  <si>
    <t xml:space="preserve">7.4 การแพทย์แม่นยำและการวินิจฉัยขั้นสูง </t>
  </si>
  <si>
    <t>7.5 การสูงวัยอย่างมีสุขภาวะและเวชศาสตร์ผู้สูงอายุ</t>
  </si>
  <si>
    <t>7.6 ระบบนำส่งยาขั้นสูง</t>
  </si>
  <si>
    <t>7.7 สุขภาพหนึ่งเดียวในสัตวแพทยศาสตร์</t>
  </si>
  <si>
    <t>7.8 อนามัยสิ่งแวดล้อมและอาชีวอนามัย</t>
  </si>
  <si>
    <t>8.1 แผนงานเศรษฐกิจสร้างสรรค์มูลค่าสูง</t>
  </si>
  <si>
    <t>8.2 แผนงานการท่องเที่ยวอนาคตมูลค่าสูง</t>
  </si>
  <si>
    <t>9.1 การสร้างสรรค์นวัตกรรมและทุนมนุษย์บนฐานดิจิทัลและมรดกวัฒนธรรม</t>
  </si>
  <si>
    <t>9.2 การจัดการความเปราะบาง การปรับตัว และพลวัตข้ามพรมแดนในโลกที่เปลี่ยนแปลง</t>
  </si>
  <si>
    <t>9.3 นวัตกรรมสุขภาวะและนโยบายเพื่อความเป็นอยู่ที่ดีอย่างยั่งยืน</t>
  </si>
  <si>
    <t>10.1 การพัฒนาขีดความสามารถของท้องถิ่นและชุมชนเพื่อยกระดับคุณภาพชีวิตด้วยนวัตกรรม</t>
  </si>
  <si>
    <t>10.2 ภูมิปัญญาและวัฒนธรรมเพื่อการจัดการสิ่งแวดล้อมและการพัฒนาชุมชนที่ยั่งยืน</t>
  </si>
  <si>
    <t>Tourism</t>
  </si>
  <si>
    <t>SHA</t>
  </si>
  <si>
    <t>SE</t>
  </si>
  <si>
    <t>Health</t>
  </si>
  <si>
    <t>Agriculture</t>
  </si>
  <si>
    <t>Climate</t>
  </si>
  <si>
    <t>Material</t>
  </si>
  <si>
    <t>Digital</t>
  </si>
  <si>
    <t>Frontier</t>
  </si>
  <si>
    <t>Herb</t>
  </si>
  <si>
    <t xml:space="preserve">1. Frontier Research and Deep Technology </t>
  </si>
  <si>
    <t>2. Digital &amp; Artificial Intelligence (Al)</t>
  </si>
  <si>
    <t>3. Materials Innovation</t>
  </si>
  <si>
    <t>4. Climate Crisis and Carbon Neutrality</t>
  </si>
  <si>
    <t>5. Agriculture and Biodiversity</t>
  </si>
  <si>
    <t>6. Herbs, Cosmetic, Supplements, Drugs and High Valued Food</t>
  </si>
  <si>
    <t>7. Health and Well-being, Aging Society, Pandemics</t>
  </si>
  <si>
    <t>8. Tourism, Hospitality and Creative Economy</t>
  </si>
  <si>
    <t>9. Social Science, Humanities and Art (SHA)</t>
  </si>
  <si>
    <t xml:space="preserve">10. Social Engagement </t>
  </si>
  <si>
    <t>ไม่ประสงค์เลือกจุดมุ่งเน้นเพิ่มเติม</t>
  </si>
  <si>
    <r>
      <t xml:space="preserve">คำชี้แจง : </t>
    </r>
    <r>
      <rPr>
        <sz val="16"/>
        <rFont val="Calibri"/>
        <family val="2"/>
      </rPr>
      <t>ข้อมูลที่กรอกจะต้องสอดคล้องกับแบบฟอร์มข้อเสนอโครงการ (Word File) หากไม่ถูกต้องตรงกัน สบว. ขอสงวนสิทธิ์ในการใช้ข้อมูลจากไฟล์สรุปนี้</t>
    </r>
    <r>
      <rPr>
        <sz val="16"/>
        <color rgb="FFFF0000"/>
        <rFont val="Calibri"/>
        <family val="2"/>
      </rPr>
      <t xml:space="preserve"> </t>
    </r>
    <r>
      <rPr>
        <u val="double"/>
        <sz val="16"/>
        <color rgb="FFFF0000"/>
        <rFont val="Calibri"/>
        <family val="2"/>
      </rPr>
      <t>เป็นข้อมูลหลัก</t>
    </r>
    <r>
      <rPr>
        <sz val="16"/>
        <rFont val="Calibri"/>
        <family val="2"/>
      </rPr>
      <t xml:space="preserve"> ขอให้ตรวจสอบความถูกต้องให้เรียบร้อยก่อนส่ง</t>
    </r>
  </si>
  <si>
    <t>Consortium และแผนงาน</t>
  </si>
  <si>
    <t xml:space="preserve">กรณีเลือกจุดมุ่งเน้นที่ 2 </t>
  </si>
  <si>
    <t>โครงการเดี่ยว (นักวิจัยรุ่นกลาง หรือนักวิจัยอาวุโส)</t>
  </si>
  <si>
    <t>โครงการย่อย</t>
  </si>
  <si>
    <r>
      <rPr>
        <b/>
        <sz val="16"/>
        <color rgb="FFFF0000"/>
        <rFont val="Calibri"/>
        <family val="2"/>
      </rPr>
      <t>ระบุ</t>
    </r>
    <r>
      <rPr>
        <sz val="16"/>
        <color rgb="FFFF0000"/>
        <rFont val="Calibri"/>
        <family val="2"/>
      </rPr>
      <t xml:space="preserve"> </t>
    </r>
    <r>
      <rPr>
        <sz val="16"/>
        <color theme="1"/>
        <rFont val="Calibri"/>
        <family val="2"/>
      </rPr>
      <t>ตำแหน่งทางวิชาการของหัวหน้าโครงการวิจัย (ตัวอย่างการกรอก : รศ.ดร.)</t>
    </r>
  </si>
  <si>
    <r>
      <rPr>
        <b/>
        <sz val="16"/>
        <color rgb="FFFF0000"/>
        <rFont val="Calibri"/>
        <family val="2"/>
      </rPr>
      <t>ระบุ</t>
    </r>
    <r>
      <rPr>
        <b/>
        <sz val="16"/>
        <color theme="1"/>
        <rFont val="Calibri"/>
        <family val="2"/>
      </rPr>
      <t xml:space="preserve"> </t>
    </r>
    <r>
      <rPr>
        <sz val="16"/>
        <color theme="1"/>
        <rFont val="Calibri"/>
        <family val="2"/>
      </rPr>
      <t>สังกัดของหน่วยบริหารโครงการวิจัย</t>
    </r>
  </si>
  <si>
    <r>
      <rPr>
        <b/>
        <sz val="16"/>
        <color rgb="FFFF0000"/>
        <rFont val="Calibri"/>
        <family val="2"/>
      </rPr>
      <t>ระบุ</t>
    </r>
    <r>
      <rPr>
        <b/>
        <sz val="16"/>
        <color theme="1"/>
        <rFont val="Calibri"/>
        <family val="2"/>
      </rPr>
      <t xml:space="preserve"> </t>
    </r>
    <r>
      <rPr>
        <sz val="16"/>
        <color theme="1"/>
        <rFont val="Calibri"/>
        <family val="2"/>
      </rPr>
      <t>อีเมลมหาวิทยาลัยของหัวหน้าโครงการ</t>
    </r>
  </si>
  <si>
    <r>
      <rPr>
        <sz val="16"/>
        <color rgb="FFFF0000"/>
        <rFont val="Calibri"/>
        <family val="2"/>
      </rPr>
      <t>ระบุ</t>
    </r>
    <r>
      <rPr>
        <sz val="16"/>
        <color theme="1"/>
        <rFont val="Calibri"/>
        <family val="2"/>
      </rPr>
      <t xml:space="preserve"> ชื่อโครงการวิจัย
หมายเหตุ : โครงการชุด จะต้องประกอบไปด้วย โครงการย่อยอย่างน้อย 2 โครงการ</t>
    </r>
  </si>
  <si>
    <r>
      <rPr>
        <b/>
        <sz val="16"/>
        <color rgb="FFFF0000"/>
        <rFont val="Calibri"/>
        <family val="2"/>
      </rPr>
      <t>เลือก</t>
    </r>
    <r>
      <rPr>
        <b/>
        <sz val="16"/>
        <color rgb="FF000000"/>
        <rFont val="Calibri"/>
        <family val="2"/>
      </rPr>
      <t xml:space="preserve"> Consortium</t>
    </r>
    <r>
      <rPr>
        <sz val="16"/>
        <color rgb="FF000000"/>
        <rFont val="Calibri"/>
        <family val="2"/>
      </rPr>
      <t xml:space="preserve"> ที่สอดคล้องกับโครงการมากที่สุดเพียง 1 Consortium </t>
    </r>
    <r>
      <rPr>
        <sz val="16"/>
        <color rgb="FF7030A0"/>
        <rFont val="Calibri"/>
        <family val="2"/>
      </rPr>
      <t>(Dropdown)</t>
    </r>
  </si>
  <si>
    <r>
      <rPr>
        <b/>
        <sz val="16"/>
        <color rgb="FFFF0000"/>
        <rFont val="Calibri"/>
        <family val="2"/>
      </rPr>
      <t>เลือก</t>
    </r>
    <r>
      <rPr>
        <b/>
        <sz val="16"/>
        <color rgb="FF000000"/>
        <rFont val="Calibri"/>
        <family val="2"/>
      </rPr>
      <t xml:space="preserve"> แผนงาน </t>
    </r>
    <r>
      <rPr>
        <sz val="16"/>
        <color rgb="FF000000"/>
        <rFont val="Calibri"/>
        <family val="2"/>
      </rPr>
      <t>ภายใต้ Consortium จำนวน 1 แผนงาน</t>
    </r>
    <r>
      <rPr>
        <sz val="16"/>
        <color rgb="FF7030A0"/>
        <rFont val="Calibri"/>
        <family val="2"/>
      </rPr>
      <t xml:space="preserve"> (Dropdown)</t>
    </r>
  </si>
  <si>
    <r>
      <rPr>
        <b/>
        <sz val="16"/>
        <color rgb="FF000000"/>
        <rFont val="Calibri"/>
        <family val="2"/>
      </rPr>
      <t>กรณีเลือก Consortium “Social Engagement” โปรดเลือก Consortium อื่นที่เกี่ยวข้องเพิ่มเติม 1 Consortium</t>
    </r>
    <r>
      <rPr>
        <sz val="16"/>
        <color rgb="FF000000"/>
        <rFont val="Calibri"/>
        <family val="2"/>
      </rPr>
      <t xml:space="preserve"> เนื่องจากโครงการต้องมีลักษณะเชื่อมโยงกับ Consortium อื่น เพื่อสนับสนุนการนำเทคโนโลยีและนวัตกรรมไปใช้ในงานวิจัยเชิงพื้นที่ </t>
    </r>
    <r>
      <rPr>
        <sz val="16"/>
        <color rgb="FF7030A0"/>
        <rFont val="Calibri"/>
        <family val="2"/>
      </rPr>
      <t>(Dropdown)</t>
    </r>
  </si>
  <si>
    <t>รศ.ดร.</t>
  </si>
  <si>
    <t>นพพล เล็กสวัสดิ์</t>
  </si>
  <si>
    <t>noppol.l@cmu.ac.th</t>
  </si>
  <si>
    <t>อ.ดร.วิจัย เป็นเลิศ</t>
  </si>
  <si>
    <r>
      <rPr>
        <b/>
        <sz val="16"/>
        <color rgb="FFFF0000"/>
        <rFont val="Calibri"/>
        <family val="2"/>
      </rPr>
      <t>เลือก</t>
    </r>
    <r>
      <rPr>
        <b/>
        <sz val="16"/>
        <rFont val="Calibri"/>
        <family val="2"/>
      </rPr>
      <t xml:space="preserve"> </t>
    </r>
    <r>
      <rPr>
        <sz val="16"/>
        <rFont val="Calibri"/>
        <family val="2"/>
      </rPr>
      <t xml:space="preserve">สาขาการวิจัยหลัก OECD </t>
    </r>
    <r>
      <rPr>
        <sz val="16"/>
        <color rgb="FF7030A0"/>
        <rFont val="Calibri"/>
        <family val="2"/>
      </rPr>
      <t>(dropdown)</t>
    </r>
  </si>
  <si>
    <r>
      <rPr>
        <b/>
        <sz val="16"/>
        <color rgb="FF000000"/>
        <rFont val="Calibri"/>
        <family val="2"/>
      </rPr>
      <t>กรณีเลือกจุดมุ่งเน้นที่ 6:</t>
    </r>
    <r>
      <rPr>
        <sz val="16"/>
        <color rgb="FFFF0000"/>
        <rFont val="Calibri"/>
        <family val="2"/>
      </rPr>
      <t xml:space="preserve"> ระบุ </t>
    </r>
    <r>
      <rPr>
        <sz val="16"/>
        <color rgb="FF000000"/>
        <rFont val="Calibri"/>
        <family val="2"/>
      </rPr>
      <t>จำนวนผลงานที่มุ่งเน้นการพัฒนาต้นแบบ หรือนวัตกรรม เพื่อสังคม หรือ เชิงพื้นที่ เชิงประจักษณ์ ย้อนหลัง 5 ปี (ปี พ.ศ. 2564 – ปัจจุบัน) (เรื่อง)</t>
    </r>
  </si>
  <si>
    <r>
      <rPr>
        <b/>
        <sz val="16"/>
        <color rgb="FF000000"/>
        <rFont val="Calibri"/>
        <family val="2"/>
      </rPr>
      <t>กรณีเลือกจุดมุ่งเน้นที่ 2</t>
    </r>
    <r>
      <rPr>
        <b/>
        <sz val="16"/>
        <color rgb="FFFF0000"/>
        <rFont val="Calibri"/>
        <family val="2"/>
      </rPr>
      <t xml:space="preserve"> ระบุ</t>
    </r>
    <r>
      <rPr>
        <sz val="16"/>
        <color rgb="FF000000"/>
        <rFont val="Calibri"/>
        <family val="2"/>
      </rPr>
      <t xml:space="preserve"> การร่วมงานกับหน่วยงานต่างประเทศเป็นภาคีร่วม เชิงประจักษ์ที่มีบทบาทอย่างชัดเจนในการดำเนินโครงการที่ผ่านมา</t>
    </r>
  </si>
  <si>
    <t>ค่าวัสดุ</t>
  </si>
  <si>
    <t>งบประมาณรวม (บาท)</t>
  </si>
  <si>
    <t>ค่าสาธารณูปโภค</t>
  </si>
  <si>
    <t>ค่าเดินทางต่างประเทศ</t>
  </si>
  <si>
    <t>ค่าซ่อมแซมครุภัณฑ์</t>
  </si>
  <si>
    <t>ค่าครุภัณฑ์</t>
  </si>
  <si>
    <r>
      <t xml:space="preserve">ทั้งนี้ หากผลการตรวจสอบ </t>
    </r>
    <r>
      <rPr>
        <b/>
        <sz val="16"/>
        <color rgb="FFFF0000"/>
        <rFont val="Calibri"/>
        <family val="2"/>
      </rPr>
      <t xml:space="preserve">"ไม่ผ่าน" </t>
    </r>
    <r>
      <rPr>
        <sz val="16"/>
        <color theme="1"/>
        <rFont val="Calibri"/>
        <family val="2"/>
      </rPr>
      <t xml:space="preserve">ขอให้ตรวจสอบและแก้ไขการตั้งงบประมาณให้ </t>
    </r>
    <r>
      <rPr>
        <b/>
        <sz val="16"/>
        <color rgb="FF00B050"/>
        <rFont val="Calibri"/>
        <family val="2"/>
      </rPr>
      <t>"ผ่าน"</t>
    </r>
    <r>
      <rPr>
        <sz val="16"/>
        <color theme="1"/>
        <rFont val="Calibri"/>
        <family val="2"/>
      </rPr>
      <t xml:space="preserve"> ด้วย</t>
    </r>
  </si>
  <si>
    <r>
      <rPr>
        <b/>
        <u/>
        <sz val="16"/>
        <color rgb="FFFF0000"/>
        <rFont val="Calibri"/>
        <family val="2"/>
      </rPr>
      <t>ผลตรวจสอบ</t>
    </r>
    <r>
      <rPr>
        <b/>
        <sz val="16"/>
        <color theme="1"/>
        <rFont val="Calibri"/>
        <family val="2"/>
      </rPr>
      <t>งบประมาณตามเงื่อนไข</t>
    </r>
  </si>
  <si>
    <t>4.1.1</t>
  </si>
  <si>
    <t>4.1.2</t>
  </si>
  <si>
    <t>4.1.3</t>
  </si>
  <si>
    <t>4.1.4</t>
  </si>
  <si>
    <t>4.1.5</t>
  </si>
  <si>
    <t>4.1.6</t>
  </si>
  <si>
    <t>4.2.1</t>
  </si>
  <si>
    <t>4.2.2</t>
  </si>
  <si>
    <r>
      <t>รวมจำนวน</t>
    </r>
    <r>
      <rPr>
        <b/>
        <u/>
        <sz val="16"/>
        <rFont val="Calibri"/>
        <family val="2"/>
      </rPr>
      <t>งบดำเนินงาน</t>
    </r>
    <r>
      <rPr>
        <b/>
        <sz val="16"/>
        <color theme="1"/>
        <rFont val="Calibri"/>
        <family val="2"/>
      </rPr>
      <t xml:space="preserve"> (บาท) </t>
    </r>
    <r>
      <rPr>
        <b/>
        <sz val="16"/>
        <color rgb="FFFF0000"/>
        <rFont val="Calibri"/>
        <family val="2"/>
      </rPr>
      <t>ไม่ต้องกรอกข้อมูลในส่วนนี้ ระบบจะคำนวณอัตโนมัติ</t>
    </r>
  </si>
  <si>
    <r>
      <rPr>
        <b/>
        <sz val="16"/>
        <color rgb="FFFF0000"/>
        <rFont val="Calibri"/>
        <family val="2"/>
      </rPr>
      <t>ระบุ</t>
    </r>
    <r>
      <rPr>
        <sz val="16"/>
        <color theme="1"/>
        <rFont val="Calibri"/>
        <family val="2"/>
      </rPr>
      <t xml:space="preserve"> ชื่อรายการครุภัณฑ์</t>
    </r>
  </si>
  <si>
    <r>
      <rPr>
        <b/>
        <sz val="16"/>
        <color rgb="FFFF0000"/>
        <rFont val="Calibri"/>
        <family val="2"/>
      </rPr>
      <t xml:space="preserve">ระบุ </t>
    </r>
    <r>
      <rPr>
        <b/>
        <sz val="16"/>
        <color theme="1"/>
        <rFont val="Calibri"/>
        <family val="2"/>
      </rPr>
      <t xml:space="preserve">งบประมาณค่าจ้าง : </t>
    </r>
    <r>
      <rPr>
        <sz val="16"/>
        <color theme="1"/>
        <rFont val="Calibri"/>
        <family val="2"/>
      </rPr>
      <t>ค่าจ้างผู้ช่วยนักวิจัย หรือ ที่ปรึกษาโครงการเท่านั้น โดยการจ้างที่ปรึกษาให้จ้างเป็นรายครั้ง หรือรายเดือน ทั้งนี้ ไม่สามารถตั้งค่าจ้าง จนท. ประสานงานโครงการและบุคลากรภายในหน่วยงานได้
(</t>
    </r>
    <r>
      <rPr>
        <b/>
        <sz val="16"/>
        <rFont val="Calibri"/>
        <family val="2"/>
      </rPr>
      <t>ไม่เกินร้อยละ 30 ของงบประมาณทั้งโครงการ)</t>
    </r>
  </si>
  <si>
    <r>
      <rPr>
        <b/>
        <sz val="16"/>
        <color rgb="FFFF0000"/>
        <rFont val="Calibri"/>
        <family val="2"/>
      </rPr>
      <t>ระบุ</t>
    </r>
    <r>
      <rPr>
        <b/>
        <sz val="16"/>
        <color theme="1"/>
        <rFont val="Calibri"/>
        <family val="2"/>
      </rPr>
      <t xml:space="preserve"> งบประมาณค่าวัสดุ</t>
    </r>
  </si>
  <si>
    <r>
      <rPr>
        <b/>
        <sz val="16"/>
        <color rgb="FFFF0000"/>
        <rFont val="Calibri"/>
        <family val="2"/>
      </rPr>
      <t>ระบุ</t>
    </r>
    <r>
      <rPr>
        <b/>
        <sz val="16"/>
        <color theme="1"/>
        <rFont val="Calibri"/>
        <family val="2"/>
      </rPr>
      <t xml:space="preserve"> งบประมาณค่าสาธารณูปโภค: </t>
    </r>
    <r>
      <rPr>
        <sz val="16"/>
        <color theme="1"/>
        <rFont val="Calibri"/>
        <family val="2"/>
      </rPr>
      <t>เฉพาะค่าน้ำและค่าไฟฟ้าที่ใช้ในงานวิจัยเท่านั้น</t>
    </r>
    <r>
      <rPr>
        <b/>
        <sz val="16"/>
        <color theme="1"/>
        <rFont val="Calibri"/>
        <family val="2"/>
      </rPr>
      <t xml:space="preserve"> (</t>
    </r>
    <r>
      <rPr>
        <b/>
        <sz val="16"/>
        <rFont val="Calibri"/>
        <family val="2"/>
      </rPr>
      <t>ไม่เกินร้อยละ 1 ของงบประมาณทั้งโครงการ)</t>
    </r>
  </si>
  <si>
    <r>
      <rPr>
        <b/>
        <sz val="16"/>
        <color rgb="FFFF0000"/>
        <rFont val="Calibri"/>
        <family val="2"/>
      </rPr>
      <t xml:space="preserve">ระบุ </t>
    </r>
    <r>
      <rPr>
        <b/>
        <sz val="16"/>
        <color theme="1"/>
        <rFont val="Calibri"/>
        <family val="2"/>
      </rPr>
      <t xml:space="preserve">งบประมาณค่าเดินทางต่างประเทศ: </t>
    </r>
    <r>
      <rPr>
        <sz val="16"/>
        <color theme="1"/>
        <rFont val="Calibri"/>
        <family val="2"/>
      </rPr>
      <t xml:space="preserve">เดินทางเพื่อไปทำกิจกรรมที่เกี่ยวข้องกับการวิจัย หรือ การเดินทางไปเสนอผลงาน ณ ต่างประเทศ เท่านั้น </t>
    </r>
    <r>
      <rPr>
        <b/>
        <sz val="16"/>
        <color theme="1"/>
        <rFont val="Calibri"/>
        <family val="2"/>
      </rPr>
      <t>(งบประมาณค่าเดินทางเพื่อไปทำวิจัยให้ตั้งได้ไม่เกินร้อยละ 20 ของงบประมาณทั้งโครงการ)</t>
    </r>
  </si>
  <si>
    <r>
      <rPr>
        <b/>
        <sz val="16"/>
        <color rgb="FFFF0000"/>
        <rFont val="Calibri"/>
        <family val="2"/>
      </rPr>
      <t>ระบุ</t>
    </r>
    <r>
      <rPr>
        <b/>
        <sz val="16"/>
        <color theme="1"/>
        <rFont val="Calibri"/>
        <family val="2"/>
      </rPr>
      <t xml:space="preserve"> งบประมาณค่าซ่อมแซมครุภัณฑ์: </t>
    </r>
    <r>
      <rPr>
        <sz val="16"/>
        <color theme="1"/>
        <rFont val="Calibri"/>
        <family val="2"/>
      </rPr>
      <t>เฉพาะครุภัณฑ์วิจัยเท่านั้น</t>
    </r>
    <r>
      <rPr>
        <b/>
        <sz val="16"/>
        <color theme="1"/>
        <rFont val="Calibri"/>
        <family val="2"/>
      </rPr>
      <t xml:space="preserve"> (</t>
    </r>
    <r>
      <rPr>
        <b/>
        <sz val="16"/>
        <rFont val="Calibri"/>
        <family val="2"/>
      </rPr>
      <t>ไม่เกินร้อยละ 10 ของงบประมาณทั้งโครงการ แต่หากมีการตั้งงบประมาณในหมวดครุภัณฑ์ด้วย ต้องรวมกันแล้วต้องไม่เกินร้อยละ 20 ของบประมาณทั้งโครงการ)</t>
    </r>
  </si>
  <si>
    <r>
      <t>รวมจำนวน</t>
    </r>
    <r>
      <rPr>
        <b/>
        <sz val="16"/>
        <rFont val="Calibri"/>
        <family val="2"/>
      </rPr>
      <t xml:space="preserve">งบลงทุน </t>
    </r>
    <r>
      <rPr>
        <b/>
        <sz val="16"/>
        <color theme="1"/>
        <rFont val="Calibri"/>
        <family val="2"/>
      </rPr>
      <t xml:space="preserve">(บาท) </t>
    </r>
    <r>
      <rPr>
        <sz val="16"/>
        <color rgb="FFFF0000"/>
        <rFont val="Calibri"/>
        <family val="2"/>
      </rPr>
      <t>ไม่ต้องกรอกข้อมูลในส่วนนี้ ระบบจะคำนวณอัตโนมัติ</t>
    </r>
  </si>
  <si>
    <r>
      <rPr>
        <b/>
        <sz val="16"/>
        <color rgb="FFFF0000"/>
        <rFont val="Calibri"/>
        <family val="2"/>
      </rPr>
      <t>ระบุ</t>
    </r>
    <r>
      <rPr>
        <b/>
        <sz val="16"/>
        <rFont val="Calibri"/>
        <family val="2"/>
      </rPr>
      <t xml:space="preserve"> </t>
    </r>
    <r>
      <rPr>
        <b/>
        <sz val="16"/>
        <color theme="1"/>
        <rFont val="Calibri"/>
        <family val="2"/>
      </rPr>
      <t xml:space="preserve">งบประมาณค่าครุภัณฑ์: </t>
    </r>
    <r>
      <rPr>
        <sz val="16"/>
        <color theme="1"/>
        <rFont val="Calibri"/>
        <family val="2"/>
      </rPr>
      <t>ครุภัณฑ์วิจัยเท่านั้น ทั้งนี้ กรณีเป็นโปรแกรมคอมพิวเตอร์หรือค่าลิขสิทธิ์โปรแกรมคอมพิวเตอร์ หากมีราคาสูงกว่า 20,000 บาท และมีอายุการใช้งานหรืออายุลิขสิทธิ์ตั้งแต่ 1 ปีขึ้นไป ให้จัดเป็น ค่าครุภัณฑ์</t>
    </r>
    <r>
      <rPr>
        <b/>
        <sz val="16"/>
        <rFont val="Calibri"/>
        <family val="2"/>
      </rPr>
      <t xml:space="preserve"> (ไม่เกินร้อยละ 20 ของงบประมาณทั้งโครงการ)</t>
    </r>
  </si>
  <si>
    <r>
      <rPr>
        <b/>
        <sz val="16"/>
        <rFont val="Calibri"/>
        <family val="2"/>
      </rPr>
      <t>งบประมาณรวม</t>
    </r>
    <r>
      <rPr>
        <sz val="16"/>
        <rFont val="Calibri"/>
        <family val="2"/>
      </rPr>
      <t xml:space="preserve"> (บาท) </t>
    </r>
    <r>
      <rPr>
        <sz val="16"/>
        <color rgb="FFFF0000"/>
        <rFont val="Calibri"/>
        <family val="2"/>
      </rPr>
      <t>ไม่ต้องกรอกข้อมูลในส่วนนี้ ระบบจะคำนวณอัตโนมัติ</t>
    </r>
  </si>
  <si>
    <r>
      <t xml:space="preserve">งบประมาณ
</t>
    </r>
    <r>
      <rPr>
        <b/>
        <u/>
        <sz val="16"/>
        <rFont val="Calibri"/>
        <family val="2"/>
      </rPr>
      <t>(เฉพาะปี 2571)</t>
    </r>
    <r>
      <rPr>
        <b/>
        <sz val="16"/>
        <color theme="1"/>
        <rFont val="Calibri"/>
        <family val="2"/>
      </rPr>
      <t xml:space="preserve">
</t>
    </r>
    <r>
      <rPr>
        <b/>
        <sz val="16"/>
        <color rgb="FFFF0000"/>
        <rFont val="Calibri"/>
        <family val="2"/>
      </rPr>
      <t xml:space="preserve">ให้ระบุจำนวนเงิน(บาท) </t>
    </r>
    <r>
      <rPr>
        <b/>
        <u/>
        <sz val="16"/>
        <color rgb="FFFF0000"/>
        <rFont val="Calibri"/>
        <family val="2"/>
      </rPr>
      <t>แยกเป็นรายหมวด</t>
    </r>
  </si>
  <si>
    <t>สัดส่วนงบประมาณ</t>
  </si>
  <si>
    <r>
      <rPr>
        <b/>
        <u/>
        <sz val="16"/>
        <color rgb="FFFF0000"/>
        <rFont val="Calibri"/>
        <family val="2"/>
      </rPr>
      <t>***แถวที่ 51-64 ใช้สำหรับตรวจสอบความถูกของการตั้งงบประมาณให้เป็นไปตามเงื่อนไขของทุนเท่านั้น</t>
    </r>
    <r>
      <rPr>
        <b/>
        <sz val="16"/>
        <color rgb="FFFF0000"/>
        <rFont val="Calibri"/>
        <family val="2"/>
      </rPr>
      <t xml:space="preserve"> ห้ามแก้ไข/เปลี่ยนแปลง/เพิ่มเติม***</t>
    </r>
  </si>
  <si>
    <t>ค่าจ้าง</t>
  </si>
  <si>
    <t>ค่าใช้สอย</t>
  </si>
  <si>
    <t>Diff งบประมาณ (บาท) เฉพาะปี 2571 ที่ระบุในข้อเสนอโครงการ-แยกเป็นรายหมวด</t>
  </si>
  <si>
    <t>เครื่อง…</t>
  </si>
  <si>
    <t>ประเภทโครงการ</t>
  </si>
  <si>
    <t>โครงการพัฒนา…</t>
  </si>
  <si>
    <r>
      <rPr>
        <b/>
        <sz val="16"/>
        <color rgb="FFFF0000"/>
        <rFont val="Calibri"/>
        <family val="2"/>
      </rPr>
      <t>ระบุ</t>
    </r>
    <r>
      <rPr>
        <b/>
        <sz val="16"/>
        <color rgb="FF000000"/>
        <rFont val="Calibri"/>
        <family val="2"/>
      </rPr>
      <t xml:space="preserve"> ชื่อผลงานเชิงประจักษ์ ย้อนหลัง 5 ปี (ปี พ.ศ. 2564 – ปัจจุบัน)
กรณีเลือก จุดมุ่งเน้นที่ 4: </t>
    </r>
    <r>
      <rPr>
        <b/>
        <sz val="16"/>
        <color rgb="FFFF0000"/>
        <rFont val="Calibri"/>
        <family val="2"/>
      </rPr>
      <t>ระบุ</t>
    </r>
    <r>
      <rPr>
        <b/>
        <sz val="16"/>
        <color rgb="FF000000"/>
        <rFont val="Calibri"/>
        <family val="2"/>
      </rPr>
      <t xml:space="preserve"> </t>
    </r>
    <r>
      <rPr>
        <sz val="16"/>
        <color rgb="FF000000"/>
        <rFont val="Calibri"/>
        <family val="2"/>
      </rPr>
      <t>ผลงานเชิงประจักษ์ที่เป็น</t>
    </r>
    <r>
      <rPr>
        <u/>
        <sz val="16"/>
        <color rgb="FF000000"/>
        <rFont val="Calibri"/>
        <family val="2"/>
      </rPr>
      <t>ผลงานวิจัยเพื่อพัฒนาพื้นที่</t>
    </r>
    <r>
      <rPr>
        <sz val="16"/>
        <color rgb="FF000000"/>
        <rFont val="Calibri"/>
        <family val="2"/>
      </rPr>
      <t xml:space="preserve"> และสร้างผลกระทบทางด้านวิชาการ ด้านเศรษฐกิจหรือด้านสังคมในระดับประเทศ และ/หรือ ระดับนานาชาติ 
</t>
    </r>
    <r>
      <rPr>
        <b/>
        <sz val="16"/>
        <color rgb="FF000000"/>
        <rFont val="Calibri"/>
        <family val="2"/>
      </rPr>
      <t>กรณีเลือก จุดมุ่งเน้นที่ 5:</t>
    </r>
    <r>
      <rPr>
        <sz val="16"/>
        <color rgb="FF000000"/>
        <rFont val="Calibri"/>
        <family val="2"/>
      </rPr>
      <t xml:space="preserve"> </t>
    </r>
    <r>
      <rPr>
        <b/>
        <sz val="16"/>
        <color rgb="FFFF0000"/>
        <rFont val="Calibri"/>
        <family val="2"/>
      </rPr>
      <t>ระบุ</t>
    </r>
    <r>
      <rPr>
        <sz val="16"/>
        <color rgb="FF000000"/>
        <rFont val="Calibri"/>
        <family val="2"/>
      </rPr>
      <t xml:space="preserve"> ผลงานเชิงประจักษ์ที่เป็น</t>
    </r>
    <r>
      <rPr>
        <u/>
        <sz val="16"/>
        <color rgb="FF000000"/>
        <rFont val="Calibri"/>
        <family val="2"/>
      </rPr>
      <t>ผลงานวิจัยเชิงนโยบาย</t>
    </r>
    <r>
      <rPr>
        <sz val="16"/>
        <color rgb="FF000000"/>
        <rFont val="Calibri"/>
        <family val="2"/>
      </rPr>
      <t xml:space="preserve"> และสร้างผลกระทบทางด้านวิชาการ ด้านเศรษฐกิจหรือด้านสังคมในระดับประเทศ และ/หรือ ระดับนานาชาติ</t>
    </r>
  </si>
  <si>
    <r>
      <t xml:space="preserve">ผลผลิตหลัก </t>
    </r>
    <r>
      <rPr>
        <b/>
        <sz val="16"/>
        <color rgb="FFC00000"/>
        <rFont val="Calibri"/>
        <family val="2"/>
      </rPr>
      <t>(บังคับ)</t>
    </r>
  </si>
  <si>
    <r>
      <t xml:space="preserve">ประเภทผลผลิต </t>
    </r>
    <r>
      <rPr>
        <b/>
        <sz val="16"/>
        <color rgb="FFC00000"/>
        <rFont val="Calibri"/>
        <family val="2"/>
      </rPr>
      <t>(เลือกนำส่ง)</t>
    </r>
  </si>
  <si>
    <r>
      <t xml:space="preserve">ผลผลิต 1 : กำลังคน หรือหน่วยงานที่ได้รับการพัฒนาทักษะ
</t>
    </r>
    <r>
      <rPr>
        <b/>
        <i/>
        <sz val="16"/>
        <color rgb="FFFF0000"/>
        <rFont val="Calibri"/>
        <family val="2"/>
      </rPr>
      <t>และ</t>
    </r>
  </si>
  <si>
    <r>
      <t xml:space="preserve">1. ฐานข้อมูล ISI ระดับ Q1 </t>
    </r>
    <r>
      <rPr>
        <b/>
        <u/>
        <sz val="16"/>
        <color theme="1"/>
        <rFont val="Calibri"/>
        <family val="2"/>
      </rPr>
      <t>หรือ</t>
    </r>
  </si>
  <si>
    <r>
      <t xml:space="preserve">2. ฐานข้อมูล ISI ระดับ Q2 (โดยต้องนำส่งเป็น 2 เท่าของจำนวน Q1) </t>
    </r>
    <r>
      <rPr>
        <b/>
        <u/>
        <sz val="16"/>
        <color theme="1"/>
        <rFont val="Calibri"/>
        <family val="2"/>
      </rPr>
      <t>หรือ</t>
    </r>
  </si>
  <si>
    <r>
      <t xml:space="preserve">ผลงานตีพิมพ์ในวารสารระดับนานาชาติในฐานข้อมูล Scopus ระดับ Q1 </t>
    </r>
    <r>
      <rPr>
        <b/>
        <u/>
        <sz val="16"/>
        <color theme="1"/>
        <rFont val="Calibri"/>
        <family val="2"/>
      </rPr>
      <t>หรือ</t>
    </r>
  </si>
  <si>
    <r>
      <t xml:space="preserve">ผลผลิตรอง </t>
    </r>
    <r>
      <rPr>
        <b/>
        <sz val="16"/>
        <color rgb="FFC00000"/>
        <rFont val="Calibri"/>
        <family val="2"/>
      </rPr>
      <t>(เลือกนำส่ง)</t>
    </r>
  </si>
  <si>
    <r>
      <t xml:space="preserve">ผลผลิต 3 : หนังสือ
</t>
    </r>
    <r>
      <rPr>
        <b/>
        <i/>
        <sz val="16"/>
        <color rgb="FFFF0000"/>
        <rFont val="Calibri"/>
        <family val="2"/>
      </rPr>
      <t>หรือ</t>
    </r>
  </si>
  <si>
    <r>
      <t xml:space="preserve">ผลผลิต 4 : ต้นแบบผลิตภัณฑ์ หรือเทคโนโลยี/กระบวนการใหม่ หรือนวัตกรรมทางสังคม
</t>
    </r>
    <r>
      <rPr>
        <b/>
        <i/>
        <sz val="16"/>
        <color rgb="FFFF0000"/>
        <rFont val="Calibri"/>
        <family val="2"/>
      </rPr>
      <t>หรือ</t>
    </r>
  </si>
  <si>
    <r>
      <t xml:space="preserve">ผลผลิต 6 : เครื่องมือ และโครงสร้างพื้นฐาน (Facilities and Infrastructure) ด้าน ววน.
</t>
    </r>
    <r>
      <rPr>
        <b/>
        <i/>
        <sz val="16"/>
        <color rgb="FFFF0000"/>
        <rFont val="Calibri"/>
        <family val="2"/>
      </rPr>
      <t>หรือ</t>
    </r>
  </si>
  <si>
    <r>
      <t>ประเภทผลผลิต</t>
    </r>
    <r>
      <rPr>
        <b/>
        <sz val="16"/>
        <color rgb="FFC00000"/>
        <rFont val="Calibri"/>
        <family val="2"/>
      </rPr>
      <t xml:space="preserve"> (เลือกนำส่ง)</t>
    </r>
  </si>
  <si>
    <r>
      <t xml:space="preserve">ผลผลิต 1 : กำลังคน หรือหน่วยงาน ที่ได้รับการพัฒนาทักษะ
</t>
    </r>
    <r>
      <rPr>
        <b/>
        <i/>
        <sz val="16"/>
        <color rgb="FFFF0000"/>
        <rFont val="Calibri"/>
        <family val="2"/>
      </rPr>
      <t>และ</t>
    </r>
  </si>
  <si>
    <r>
      <t xml:space="preserve">ผลผลิต 5 : ทรัพย์สินทางปัญญา (ในประเทศหรือต่างประเทศ และรวมถึงที่ยื่นขอรับความคุ้มครองหรือได้รับการขึ้นทะเบียน)
</t>
    </r>
    <r>
      <rPr>
        <b/>
        <i/>
        <sz val="16"/>
        <color rgb="FFFF0000"/>
        <rFont val="Calibri"/>
        <family val="2"/>
      </rPr>
      <t>หรือ</t>
    </r>
  </si>
  <si>
    <r>
      <t xml:space="preserve">ผลผลิต 7 : ฐานข้อมูล ระบบและกลไก
</t>
    </r>
    <r>
      <rPr>
        <b/>
        <i/>
        <sz val="16"/>
        <color rgb="FFFF0000"/>
        <rFont val="Calibri"/>
        <family val="2"/>
      </rPr>
      <t>หรือ</t>
    </r>
  </si>
  <si>
    <r>
      <t xml:space="preserve">ผลผลิต 8 : เครือข่าย
</t>
    </r>
    <r>
      <rPr>
        <b/>
        <i/>
        <sz val="16"/>
        <color rgb="FFFF0000"/>
        <rFont val="Calibri"/>
        <family val="2"/>
      </rPr>
      <t>หรือ</t>
    </r>
  </si>
  <si>
    <r>
      <t xml:space="preserve">ผลผลิต 9 : การลงทุนวิจัยและนวัตกรรม 
</t>
    </r>
    <r>
      <rPr>
        <b/>
        <i/>
        <sz val="16"/>
        <color rgb="FFFF0000"/>
        <rFont val="Calibri"/>
        <family val="2"/>
      </rPr>
      <t>หรือ</t>
    </r>
  </si>
  <si>
    <r>
      <t>ผลผลิตรอง</t>
    </r>
    <r>
      <rPr>
        <b/>
        <sz val="16"/>
        <color rgb="FFC00000"/>
        <rFont val="Calibri"/>
        <family val="2"/>
      </rPr>
      <t xml:space="preserve"> (เลือกนำส่ง)</t>
    </r>
  </si>
  <si>
    <r>
      <t xml:space="preserve">ผลผลิต 1 : กำลังคน หรือหน่วยงานที่ได้รับการพัฒนาทักษะ
</t>
    </r>
    <r>
      <rPr>
        <b/>
        <i/>
        <sz val="16"/>
        <color rgb="FFFF0000"/>
        <rFont val="Calibri"/>
        <family val="2"/>
      </rPr>
      <t>หรือ</t>
    </r>
  </si>
  <si>
    <r>
      <t xml:space="preserve">ผลผลิต 6 : เครื่องมือ และโครงสร้างพื้นฐาน (Facilities and Infrastructure) ด้านววน.
</t>
    </r>
    <r>
      <rPr>
        <b/>
        <i/>
        <sz val="16"/>
        <color rgb="FFFF0000"/>
        <rFont val="Calibri"/>
        <family val="2"/>
      </rPr>
      <t>หรือ</t>
    </r>
  </si>
  <si>
    <r>
      <t xml:space="preserve">ผลผลิต 7 : ฐานข้อมูล ระบบและกลไก
</t>
    </r>
    <r>
      <rPr>
        <b/>
        <i/>
        <sz val="16"/>
        <color rgb="FFFF0000"/>
        <rFont val="Calibri"/>
        <family val="2"/>
      </rPr>
      <t>หรือ</t>
    </r>
    <r>
      <rPr>
        <b/>
        <sz val="16"/>
        <color theme="1"/>
        <rFont val="Calibri"/>
        <family val="2"/>
      </rPr>
      <t> </t>
    </r>
  </si>
  <si>
    <t>จำนวนนำส่งในปี 2571</t>
  </si>
  <si>
    <r>
      <t xml:space="preserve">คำชี้แจง : </t>
    </r>
    <r>
      <rPr>
        <sz val="16"/>
        <rFont val="Calibri"/>
        <family val="2"/>
      </rPr>
      <t>ข้อมูลที่กรอกในไฟล์นี้ จะต้องสอดคล้องกับแบบฟอร์มข้อเสนอโครงการ (Word File) หากไม่ถูกต้องตรงกัน สบว. ขอสงวนสิทธิ์ในการใช้ข้อมูลจากไฟล์สรุปนี้</t>
    </r>
    <r>
      <rPr>
        <sz val="16"/>
        <color rgb="FFFF0000"/>
        <rFont val="Calibri"/>
        <family val="2"/>
      </rPr>
      <t xml:space="preserve"> </t>
    </r>
    <r>
      <rPr>
        <u val="double"/>
        <sz val="16"/>
        <color rgb="FFFF0000"/>
        <rFont val="Calibri"/>
        <family val="2"/>
      </rPr>
      <t>เป็นข้อมูลหลัก</t>
    </r>
    <r>
      <rPr>
        <sz val="16"/>
        <rFont val="Calibri"/>
        <family val="2"/>
      </rPr>
      <t xml:space="preserve"> ขอให้ตรวจสอบความถูกต้องให้เรียบร้อยก่อนส่ง</t>
    </r>
  </si>
  <si>
    <t>การตั้งงบประมาณให้เป็นไปตามระเบียบของกองทุน ววน. เท่านั้น (ตามประกาศ มช. เรื่อง การเสนอขอรับงบประมาณด้านวิทยาศาสตร์ วิจัย และนวัตกรรม (ววน.) ประเภทงานมูลฐาน (Fundamental Fund) ประจำปีงบประมาณ พ.ศ. 2571)</t>
  </si>
  <si>
    <r>
      <rPr>
        <b/>
        <sz val="16"/>
        <color rgb="FFFF0000"/>
        <rFont val="Calibri"/>
        <family val="2"/>
      </rPr>
      <t>จุดมุ่งเน้น</t>
    </r>
    <r>
      <rPr>
        <b/>
        <sz val="16"/>
        <color rgb="FF000000"/>
        <rFont val="Calibri"/>
        <family val="2"/>
      </rPr>
      <t xml:space="preserve"> </t>
    </r>
    <r>
      <rPr>
        <sz val="16"/>
        <color rgb="FF000000"/>
        <rFont val="Calibri"/>
        <family val="2"/>
      </rPr>
      <t xml:space="preserve">สำหรับงบประมาณจัดสรรงานมูลฐาน (Fundamental Fund) ประจำปีงบประมาณ 2571 </t>
    </r>
    <r>
      <rPr>
        <b/>
        <sz val="16"/>
        <color rgb="FF000000"/>
        <rFont val="Calibri"/>
        <family val="2"/>
      </rPr>
      <t xml:space="preserve">กรณี โครงการเดี่ยวของนักวิจัยรุ่นใหม่ </t>
    </r>
    <r>
      <rPr>
        <b/>
        <u/>
        <sz val="16"/>
        <color rgb="FF000000"/>
        <rFont val="Calibri"/>
        <family val="2"/>
      </rPr>
      <t>ต้องเลือก</t>
    </r>
    <r>
      <rPr>
        <b/>
        <sz val="16"/>
        <color rgb="FF000000"/>
        <rFont val="Calibri"/>
        <family val="2"/>
      </rPr>
      <t xml:space="preserve">จุดมุ่งเน้นกลไกการส่งเสริมที่ 1 </t>
    </r>
    <r>
      <rPr>
        <sz val="16"/>
        <color rgb="FF000000"/>
        <rFont val="Calibri"/>
        <family val="2"/>
      </rPr>
      <t>จุดมุ่งเน้นงานพัฒนานักวิจัยรุ่นใหม่และยกระดับนักวิจัย</t>
    </r>
    <r>
      <rPr>
        <b/>
        <sz val="16"/>
        <color rgb="FF000000"/>
        <rFont val="Calibri"/>
        <family val="2"/>
      </rPr>
      <t xml:space="preserve">และจุดมุ่งเน้นลักษณะงานวิจัยที่ 3 </t>
    </r>
    <r>
      <rPr>
        <sz val="16"/>
        <color rgb="FF000000"/>
        <rFont val="Calibri"/>
        <family val="2"/>
      </rPr>
      <t>จุดมุ่งเน้นงานวิจัยพื้นฐานและขั้นแนวหน้า</t>
    </r>
    <r>
      <rPr>
        <b/>
        <sz val="16"/>
        <color rgb="FF000000"/>
        <rFont val="Calibri"/>
        <family val="2"/>
      </rPr>
      <t xml:space="preserve"> เท่านั้น</t>
    </r>
  </si>
  <si>
    <r>
      <rPr>
        <b/>
        <sz val="16"/>
        <color rgb="FFFF0000"/>
        <rFont val="Calibri"/>
        <family val="2"/>
      </rPr>
      <t xml:space="preserve">ระบุ </t>
    </r>
    <r>
      <rPr>
        <sz val="16"/>
        <rFont val="Calibri"/>
        <family val="2"/>
      </rPr>
      <t>จำนวนงบประมา</t>
    </r>
    <r>
      <rPr>
        <sz val="16"/>
        <color theme="1"/>
        <rFont val="Calibri"/>
        <family val="2"/>
      </rPr>
      <t>ณที่เสนอขอ</t>
    </r>
    <r>
      <rPr>
        <u/>
        <sz val="16"/>
        <color theme="1"/>
        <rFont val="Calibri"/>
        <family val="2"/>
      </rPr>
      <t xml:space="preserve">เฉพาะปี 2571 (บาท) </t>
    </r>
    <r>
      <rPr>
        <sz val="16"/>
        <color theme="1"/>
        <rFont val="Calibri"/>
        <family val="2"/>
      </rPr>
      <t xml:space="preserve">
หมายเหตุ : 
- โครงการเดี่ยวสำหรับนักวิจัยรุ่นใหม่ เสนอของบประมาณได้ไม่เกิน 300,000 บาท
ทั้งนี้ วงเงินดังกล่าวเป็นวงเงินรวมทั้งโครงการ และรวมงบประมาณในหมวดครุภัณฑ์แล้ว</t>
    </r>
  </si>
  <si>
    <t>โครงการวิจัยเดี่ยวของนักวิจัยรุ่นใหม่ จะต้องมีระยะเวลาของโครงการไม่เกิน 1 ปี เท่านั้น</t>
  </si>
  <si>
    <r>
      <rPr>
        <sz val="16"/>
        <color rgb="FF000000"/>
        <rFont val="Calibri"/>
        <family val="2"/>
      </rPr>
      <t xml:space="preserve">ปีงบประมาณ (พ.ศ.) </t>
    </r>
    <r>
      <rPr>
        <u/>
        <sz val="16"/>
        <color rgb="FF000000"/>
        <rFont val="Calibri"/>
        <family val="2"/>
      </rPr>
      <t>ที่เริ่มดำเนินการ</t>
    </r>
  </si>
  <si>
    <r>
      <rPr>
        <sz val="16"/>
        <color rgb="FF000000"/>
        <rFont val="Calibri"/>
        <family val="2"/>
      </rPr>
      <t>ลักษณะชุดโครงการวิจัยและนวัตกรรม</t>
    </r>
    <r>
      <rPr>
        <sz val="16"/>
        <color rgb="FFFF0000"/>
        <rFont val="Calibri"/>
        <family val="2"/>
      </rPr>
      <t xml:space="preserve">
</t>
    </r>
    <r>
      <rPr>
        <b/>
        <sz val="14"/>
        <color theme="1" tint="0.249977111117893"/>
        <rFont val="Calibri"/>
        <family val="2"/>
      </rPr>
      <t>- โครงการใหม่</t>
    </r>
    <r>
      <rPr>
        <sz val="14"/>
        <color theme="1" tint="0.249977111117893"/>
        <rFont val="Calibri"/>
        <family val="2"/>
      </rPr>
      <t xml:space="preserve"> หมายถึง โครงการที่เริ่มดำเนินการในปีงบประมาณ 2571 เท่านั้น</t>
    </r>
  </si>
  <si>
    <r>
      <rPr>
        <b/>
        <sz val="16"/>
        <color rgb="FFFF0000"/>
        <rFont val="Calibri"/>
        <family val="2"/>
      </rPr>
      <t>ระบุ</t>
    </r>
    <r>
      <rPr>
        <sz val="16"/>
        <rFont val="Calibri"/>
        <family val="2"/>
      </rPr>
      <t xml:space="preserve"> รหัสข้อเสนอโครงการชุดจากระบบ CMU Research ที่มีความเชื่อมโยงกับโครงการของท่าน</t>
    </r>
  </si>
  <si>
    <t>ความเชื่อมโยงกับโครงการชุด</t>
  </si>
  <si>
    <r>
      <rPr>
        <b/>
        <sz val="16"/>
        <color rgb="FFFF0000"/>
        <rFont val="Calibri"/>
        <family val="2"/>
      </rPr>
      <t>ระบุ</t>
    </r>
    <r>
      <rPr>
        <sz val="16"/>
        <rFont val="Calibri"/>
        <family val="2"/>
      </rPr>
      <t xml:space="preserve"> ชื่อโครงการชุดที่เชื่อมโยงกับโครงการของท่าน</t>
    </r>
  </si>
  <si>
    <r>
      <rPr>
        <b/>
        <sz val="16"/>
        <color rgb="FFFF0000"/>
        <rFont val="Calibri"/>
        <family val="2"/>
      </rPr>
      <t>ระบุ</t>
    </r>
    <r>
      <rPr>
        <sz val="16"/>
        <rFont val="Calibri"/>
        <family val="2"/>
      </rPr>
      <t xml:space="preserve"> ชื่อหัวหน้าโครงการชุด (ตัวอย่างการกรอก อิสระพงศ์ กันธิยะ)</t>
    </r>
  </si>
  <si>
    <t>โครงการเดี่ยว (นักวิจัยรุ่นใหม่)</t>
  </si>
  <si>
    <t>ข้อมูลหัวหน้าโครงการ</t>
  </si>
  <si>
    <r>
      <rPr>
        <b/>
        <sz val="16"/>
        <color rgb="FFFF0000"/>
        <rFont val="Calibri"/>
        <family val="2"/>
      </rPr>
      <t>ระบุ</t>
    </r>
    <r>
      <rPr>
        <sz val="16"/>
        <color rgb="FFFF0000"/>
        <rFont val="Calibri"/>
        <family val="2"/>
      </rPr>
      <t xml:space="preserve"> </t>
    </r>
    <r>
      <rPr>
        <u/>
        <sz val="16"/>
        <color rgb="FF000000"/>
        <rFont val="Calibri"/>
        <family val="2"/>
      </rPr>
      <t>จำนวนโครงการ</t>
    </r>
    <r>
      <rPr>
        <sz val="16"/>
        <color rgb="FF000000"/>
        <rFont val="Calibri"/>
        <family val="2"/>
      </rPr>
      <t xml:space="preserve">วิจัยจากแหล่งทุนภายในหรือภายนอกที่เคยได้รับ </t>
    </r>
    <r>
      <rPr>
        <b/>
        <sz val="16"/>
        <color rgb="FF000000"/>
        <rFont val="Calibri"/>
        <family val="2"/>
      </rPr>
      <t>ตั้งแต่ปี พ.ศ.2564 เป็นต้นมา</t>
    </r>
    <r>
      <rPr>
        <sz val="16"/>
        <color rgb="FF000000"/>
        <rFont val="Calibri"/>
        <family val="2"/>
      </rPr>
      <t xml:space="preserve"> (โครงการ)</t>
    </r>
  </si>
  <si>
    <r>
      <rPr>
        <b/>
        <sz val="16"/>
        <color rgb="FFFF0000"/>
        <rFont val="Calibri"/>
        <family val="2"/>
      </rPr>
      <t>ระบุ</t>
    </r>
    <r>
      <rPr>
        <sz val="16"/>
        <color rgb="FFFF0000"/>
        <rFont val="Calibri"/>
        <family val="2"/>
      </rPr>
      <t xml:space="preserve"> </t>
    </r>
    <r>
      <rPr>
        <sz val="16"/>
        <color rgb="FF000000"/>
        <rFont val="Calibri"/>
        <family val="2"/>
      </rPr>
      <t xml:space="preserve">จำนวนผลงานตีพิมพ์ในฐานข้อมูล Scopus (SJR Q1-Q2, </t>
    </r>
    <r>
      <rPr>
        <b/>
        <sz val="16"/>
        <color rgb="FF000000"/>
        <rFont val="Calibri"/>
        <family val="2"/>
      </rPr>
      <t>พ.ศ.2566-ปัจจุบัน</t>
    </r>
    <r>
      <rPr>
        <sz val="16"/>
        <color rgb="FF000000"/>
        <rFont val="Calibri"/>
        <family val="2"/>
      </rPr>
      <t>) ที่ได้</t>
    </r>
    <r>
      <rPr>
        <b/>
        <sz val="16"/>
        <color rgb="FF000000"/>
        <rFont val="Calibri"/>
        <family val="2"/>
      </rPr>
      <t xml:space="preserve">ตอบรับให้ตีพิมพ์ (accept) </t>
    </r>
    <r>
      <rPr>
        <sz val="16"/>
        <color rgb="FF000000"/>
        <rFont val="Calibri"/>
        <family val="2"/>
      </rPr>
      <t xml:space="preserve">ในวารสารที่อยู่ในฐานข้อมูล Scopus (SJR Q1-Q2, พ.ศ.2566-ปัจจุบัน)
</t>
    </r>
    <r>
      <rPr>
        <sz val="16"/>
        <rFont val="Calibri"/>
        <family val="2"/>
      </rPr>
      <t>ทั้งนี้ เฉพาะกรณีที่ จำนวนผลงานตีพิมพ์ไม่เป็นไปตาม ข้อ 2.3 และ ข้อ 2.4</t>
    </r>
  </si>
  <si>
    <r>
      <rPr>
        <b/>
        <sz val="16"/>
        <color rgb="FFFF0000"/>
        <rFont val="Calibri"/>
        <family val="2"/>
      </rPr>
      <t>ระบุ</t>
    </r>
    <r>
      <rPr>
        <sz val="16"/>
        <color rgb="FF000000"/>
        <rFont val="Calibri"/>
        <family val="2"/>
      </rPr>
      <t xml:space="preserve"> </t>
    </r>
    <r>
      <rPr>
        <b/>
        <sz val="16"/>
        <color rgb="FF000000"/>
        <rFont val="Calibri"/>
        <family val="2"/>
      </rPr>
      <t xml:space="preserve">รหัสโครงการจากระบบ CMU Research ของทุนนักวิจัยรุ่นใหม่ มหาวิทยาลัยเชียงใหม่ </t>
    </r>
    <r>
      <rPr>
        <sz val="16"/>
        <color rgb="FF000000"/>
        <rFont val="Calibri"/>
        <family val="2"/>
      </rPr>
      <t>ที่ท่านเคยได้รับ และมีการปิดโครงการแล้วอย่างน้อย 1 ครั้ง</t>
    </r>
  </si>
  <si>
    <r>
      <rPr>
        <b/>
        <sz val="16"/>
        <color rgb="FFFF0000"/>
        <rFont val="Calibri"/>
        <family val="2"/>
      </rPr>
      <t>ระบุ</t>
    </r>
    <r>
      <rPr>
        <sz val="16"/>
        <color rgb="FF000000"/>
        <rFont val="Calibri"/>
        <family val="2"/>
      </rPr>
      <t xml:space="preserve"> </t>
    </r>
    <r>
      <rPr>
        <b/>
        <sz val="16"/>
        <color rgb="FF000000"/>
        <rFont val="Calibri"/>
        <family val="2"/>
      </rPr>
      <t xml:space="preserve">ชื่อโครงการจากระบบ CMU Research ของทุนนักวิจัยรุ่นใหม่ มหาวิทยาลัยเชียงใหม่ </t>
    </r>
    <r>
      <rPr>
        <sz val="16"/>
        <color rgb="FF000000"/>
        <rFont val="Calibri"/>
        <family val="2"/>
      </rPr>
      <t>ที่ท่านเคยได้รับ และมีการปิดโครงการแล้วอย่างน้อย 1 ครั้ง</t>
    </r>
  </si>
  <si>
    <r>
      <rPr>
        <b/>
        <sz val="16"/>
        <color rgb="FFFF0000"/>
        <rFont val="Calibri"/>
        <family val="2"/>
      </rPr>
      <t>ระบุ</t>
    </r>
    <r>
      <rPr>
        <sz val="16"/>
        <color rgb="FF000000"/>
        <rFont val="Calibri"/>
        <family val="2"/>
      </rPr>
      <t xml:space="preserve"> </t>
    </r>
    <r>
      <rPr>
        <b/>
        <sz val="16"/>
        <color rgb="FF000000"/>
        <rFont val="Calibri"/>
        <family val="2"/>
      </rPr>
      <t>ปีงบประมาณที่ได้รับทุนนักวิจัยรุ่นใหม่ มหาวิทยาลัยเชียงใหม่</t>
    </r>
    <r>
      <rPr>
        <sz val="16"/>
        <color rgb="FF000000"/>
        <rFont val="Calibri"/>
        <family val="2"/>
      </rPr>
      <t xml:space="preserve"> เฉพาะโครงการที่มีการปิดโครงการแล้วอย่างน้อย 1 ครั้ง</t>
    </r>
  </si>
  <si>
    <r>
      <rPr>
        <b/>
        <sz val="16"/>
        <color rgb="FFFF0000"/>
        <rFont val="Calibri"/>
        <family val="2"/>
      </rPr>
      <t>เลือก</t>
    </r>
    <r>
      <rPr>
        <sz val="16"/>
        <color rgb="FF000000"/>
        <rFont val="Calibri"/>
        <family val="2"/>
      </rPr>
      <t xml:space="preserve"> </t>
    </r>
    <r>
      <rPr>
        <b/>
        <sz val="16"/>
        <color rgb="FF000000"/>
        <rFont val="Calibri"/>
        <family val="2"/>
      </rPr>
      <t>ระดับคุณวุฒิ/ประสบการณ์ ล่าสุดของท่าน</t>
    </r>
    <r>
      <rPr>
        <sz val="16"/>
        <color rgb="FF000000"/>
        <rFont val="Calibri"/>
        <family val="2"/>
      </rPr>
      <t xml:space="preserve"> </t>
    </r>
    <r>
      <rPr>
        <sz val="16"/>
        <color rgb="FF7030A0"/>
        <rFont val="Calibri"/>
        <family val="2"/>
      </rPr>
      <t>(dropdown)</t>
    </r>
  </si>
  <si>
    <t>โครงการ…</t>
  </si>
  <si>
    <t>ปริญญาเอกหรือเทียบเท่า</t>
  </si>
  <si>
    <t>ห้ามลบ</t>
  </si>
  <si>
    <t>แบบฟอร์มสรุปโครงการเดี่ยว (นักวิจัยรุ่นใหม่) งบประมาณจัดสรรงานมูลฐาน (Fundamental Fund) ปีงบประมาณ 2571</t>
  </si>
  <si>
    <r>
      <t xml:space="preserve">โครงการชุดมีความเชื่อมโยงกับโครงการเดี่ยวของนักวิจัยรุ่นใหม่หรือไม่ </t>
    </r>
    <r>
      <rPr>
        <b/>
        <sz val="16"/>
        <color rgb="FF7030A0"/>
        <rFont val="Calibri"/>
        <family val="2"/>
      </rPr>
      <t>(dropdown)</t>
    </r>
    <r>
      <rPr>
        <b/>
        <sz val="16"/>
        <color theme="1"/>
        <rFont val="Calibri"/>
        <family val="2"/>
      </rPr>
      <t xml:space="preserve">
</t>
    </r>
    <r>
      <rPr>
        <sz val="16"/>
        <color theme="1"/>
        <rFont val="Calibri"/>
        <family val="2"/>
      </rPr>
      <t>ทั้งนี้ โครงการชุดสามารถเชื่อมโยงกับโครงการเดี่ยวของนักวิจัยรุ่นใหม่ได้เพียง 1 โครงการเท่านั้น</t>
    </r>
    <r>
      <rPr>
        <b/>
        <sz val="16"/>
        <color theme="1"/>
        <rFont val="Calibri"/>
        <family val="2"/>
      </rPr>
      <t xml:space="preserve">
</t>
    </r>
    <r>
      <rPr>
        <b/>
        <sz val="22"/>
        <color rgb="FFFF0000"/>
        <rFont val="Calibri"/>
        <family val="2"/>
      </rPr>
      <t>*ไม่ต้องกรอก*</t>
    </r>
  </si>
  <si>
    <r>
      <rPr>
        <b/>
        <sz val="16"/>
        <color rgb="FFFF0000"/>
        <rFont val="Calibri"/>
        <family val="2"/>
      </rPr>
      <t>ระบุ</t>
    </r>
    <r>
      <rPr>
        <sz val="16"/>
        <color rgb="FF000000"/>
        <rFont val="Calibri"/>
        <family val="2"/>
      </rPr>
      <t xml:space="preserve"> Scopus author ID Name ของหัวหน้าโครงการ</t>
    </r>
    <r>
      <rPr>
        <sz val="16"/>
        <rFont val="Calibri"/>
        <family val="2"/>
      </rPr>
      <t>ที่ใช้ในการตีพิมพ์</t>
    </r>
    <r>
      <rPr>
        <sz val="16"/>
        <color rgb="FF000000"/>
        <rFont val="Calibri"/>
        <family val="2"/>
      </rPr>
      <t xml:space="preserve"> (ตัวอย่างการกรอก :  Leksawasdi, Noppol)
</t>
    </r>
    <r>
      <rPr>
        <sz val="20"/>
        <color rgb="FFFF0000"/>
        <rFont val="Calibri"/>
        <family val="2"/>
      </rPr>
      <t>*ไม่ต้องกรอก*</t>
    </r>
  </si>
  <si>
    <r>
      <rPr>
        <b/>
        <sz val="16"/>
        <color rgb="FFFF0000"/>
        <rFont val="Calibri"/>
        <family val="2"/>
      </rPr>
      <t>ระบุ</t>
    </r>
    <r>
      <rPr>
        <sz val="16"/>
        <color rgb="FFFF0000"/>
        <rFont val="Calibri"/>
        <family val="2"/>
      </rPr>
      <t xml:space="preserve"> </t>
    </r>
    <r>
      <rPr>
        <sz val="16"/>
        <color theme="1"/>
        <rFont val="Calibri"/>
        <family val="2"/>
      </rPr>
      <t xml:space="preserve">Scopus author ID
</t>
    </r>
    <r>
      <rPr>
        <sz val="20"/>
        <color rgb="FFFF0000"/>
        <rFont val="Calibri"/>
        <family val="2"/>
      </rPr>
      <t>*ไม่ต้องกรอก*</t>
    </r>
  </si>
  <si>
    <r>
      <rPr>
        <b/>
        <sz val="16"/>
        <color rgb="FFFF0000"/>
        <rFont val="Calibri"/>
        <family val="2"/>
      </rPr>
      <t>ระบุ</t>
    </r>
    <r>
      <rPr>
        <b/>
        <sz val="16"/>
        <color rgb="FF000000"/>
        <rFont val="Calibri"/>
        <family val="2"/>
      </rPr>
      <t xml:space="preserve"> </t>
    </r>
    <r>
      <rPr>
        <sz val="16"/>
        <color rgb="FF000000"/>
        <rFont val="Calibri"/>
        <family val="2"/>
      </rPr>
      <t xml:space="preserve">จำนวนผลงานตีพิมพ์ในฐานข้อมูล Scopus (SJR Q1-Q2, </t>
    </r>
    <r>
      <rPr>
        <b/>
        <sz val="16"/>
        <color rgb="FF000000"/>
        <rFont val="Calibri"/>
        <family val="2"/>
      </rPr>
      <t xml:space="preserve">พ.ศ.2566-ปัจจุบัน)
</t>
    </r>
    <r>
      <rPr>
        <b/>
        <sz val="20"/>
        <color rgb="FFFF0000"/>
        <rFont val="Calibri"/>
        <family val="2"/>
      </rPr>
      <t>*ไม่ต้องกรอก*</t>
    </r>
  </si>
  <si>
    <r>
      <rPr>
        <b/>
        <sz val="16"/>
        <color rgb="FFFF0000"/>
        <rFont val="Calibri"/>
        <family val="2"/>
      </rPr>
      <t>ระบุ</t>
    </r>
    <r>
      <rPr>
        <b/>
        <sz val="16"/>
        <color rgb="FF000000"/>
        <rFont val="Calibri"/>
        <family val="2"/>
      </rPr>
      <t xml:space="preserve"> </t>
    </r>
    <r>
      <rPr>
        <sz val="16"/>
        <color rgb="FF000000"/>
        <rFont val="Calibri"/>
        <family val="2"/>
      </rPr>
      <t xml:space="preserve">จำนวนผลงานตีพิมพ์ในฐานข้อมูล Scopus (SJR Q1-Q2, </t>
    </r>
    <r>
      <rPr>
        <b/>
        <sz val="16"/>
        <color rgb="FF000000"/>
        <rFont val="Calibri"/>
        <family val="2"/>
      </rPr>
      <t>พ.ศ.2566-ปัจจุบัน</t>
    </r>
    <r>
      <rPr>
        <sz val="16"/>
        <color rgb="FF000000"/>
        <rFont val="Calibri"/>
        <family val="2"/>
      </rPr>
      <t xml:space="preserve">) ของหัวหน้าโครงการ ที่เป็น First Author หรือ Corresponding Author จากข้อ 2.3 
</t>
    </r>
    <r>
      <rPr>
        <sz val="20"/>
        <color rgb="FFFF0000"/>
        <rFont val="Calibri"/>
        <family val="2"/>
      </rPr>
      <t>*ไม่ต้องกรอก*</t>
    </r>
  </si>
  <si>
    <r>
      <rPr>
        <b/>
        <sz val="16"/>
        <color rgb="FFFF0000"/>
        <rFont val="Calibri"/>
        <family val="2"/>
      </rPr>
      <t>ระบุ</t>
    </r>
    <r>
      <rPr>
        <sz val="16"/>
        <color rgb="FF000000"/>
        <rFont val="Calibri"/>
        <family val="2"/>
      </rPr>
      <t xml:space="preserve"> </t>
    </r>
    <r>
      <rPr>
        <u/>
        <sz val="16"/>
        <color rgb="FF000000"/>
        <rFont val="Calibri"/>
        <family val="2"/>
      </rPr>
      <t>จำนวนงบประมาณ</t>
    </r>
    <r>
      <rPr>
        <sz val="16"/>
        <color rgb="FF000000"/>
        <rFont val="Calibri"/>
        <family val="2"/>
      </rPr>
      <t xml:space="preserve">วิจัยจากแหล่งทุนภายในหรือภายนอกที่เคยได้รับ </t>
    </r>
    <r>
      <rPr>
        <b/>
        <sz val="16"/>
        <color rgb="FF000000"/>
        <rFont val="Calibri"/>
        <family val="2"/>
      </rPr>
      <t>ตั้งแต่ปี พ.ศ.2564 เป็นต้นมา</t>
    </r>
    <r>
      <rPr>
        <sz val="16"/>
        <color rgb="FF000000"/>
        <rFont val="Calibri"/>
        <family val="2"/>
      </rPr>
      <t xml:space="preserve"> (บาท)
</t>
    </r>
    <r>
      <rPr>
        <sz val="20"/>
        <color rgb="FFFF0000"/>
        <rFont val="Calibri"/>
        <family val="2"/>
      </rPr>
      <t>*ไม่ต้องกรอก*</t>
    </r>
  </si>
  <si>
    <r>
      <rPr>
        <b/>
        <sz val="16"/>
        <color rgb="FFFF0000"/>
        <rFont val="Calibri"/>
        <family val="2"/>
      </rPr>
      <t xml:space="preserve">ระบุ </t>
    </r>
    <r>
      <rPr>
        <b/>
        <sz val="16"/>
        <color rgb="FF000000"/>
        <rFont val="Calibri"/>
        <family val="2"/>
      </rPr>
      <t>ปีพ.ศ. ที่สำเร็จการศึกษา/สำเร็จการวิจัยระดับหลังปริญญาเอก (Postdoctoral) ล่าสุด</t>
    </r>
  </si>
  <si>
    <t>Rxxxxxxxx</t>
  </si>
  <si>
    <r>
      <rPr>
        <b/>
        <sz val="16"/>
        <color rgb="FFFF0000"/>
        <rFont val="Calibri"/>
        <family val="2"/>
      </rPr>
      <t xml:space="preserve">ระบุ </t>
    </r>
    <r>
      <rPr>
        <sz val="16"/>
        <color rgb="FF000000"/>
        <rFont val="Calibri"/>
        <family val="2"/>
      </rPr>
      <t xml:space="preserve">หน่วยงานความร่วมมือ
</t>
    </r>
    <r>
      <rPr>
        <sz val="20"/>
        <color rgb="FFFF0000"/>
        <rFont val="Calibri"/>
        <family val="2"/>
      </rPr>
      <t>*ไม่ต้องกรอก*</t>
    </r>
  </si>
  <si>
    <r>
      <rPr>
        <b/>
        <sz val="16"/>
        <color rgb="FFFF0000"/>
        <rFont val="Calibri"/>
        <family val="2"/>
      </rPr>
      <t>ระบุ</t>
    </r>
    <r>
      <rPr>
        <sz val="16"/>
        <color rgb="FF000000"/>
        <rFont val="Calibri"/>
        <family val="2"/>
      </rPr>
      <t xml:space="preserve"> ประเภทการสนับสนุน (Matching Fund / In-kind / In-cash / อื่น ๆ)
</t>
    </r>
    <r>
      <rPr>
        <sz val="20"/>
        <color rgb="FFFF0000"/>
        <rFont val="Calibri"/>
        <family val="2"/>
      </rPr>
      <t>*ไม่ต้องกรอก*</t>
    </r>
  </si>
  <si>
    <r>
      <rPr>
        <b/>
        <sz val="16"/>
        <color rgb="FFFF0000"/>
        <rFont val="Calibri"/>
        <family val="2"/>
      </rPr>
      <t>ระบุ</t>
    </r>
    <r>
      <rPr>
        <sz val="16"/>
        <color rgb="FF000000"/>
        <rFont val="Calibri"/>
        <family val="2"/>
      </rPr>
      <t xml:space="preserve"> ระบุจำนวนเงินที่ได้รับการสนับสนุน (บาท)
</t>
    </r>
    <r>
      <rPr>
        <sz val="20"/>
        <color rgb="FFFF0000"/>
        <rFont val="Calibri"/>
        <family val="2"/>
      </rPr>
      <t>*ไม่ต้องกรอก*</t>
    </r>
  </si>
  <si>
    <r>
      <rPr>
        <sz val="16"/>
        <rFont val="Calibri"/>
        <family val="2"/>
      </rPr>
      <t>โปรดระบุจำนวน และรายละเอียดผลผลิตที่จะนำส่งในปี 2571 ทั้งนี้ หากโครงการชุดมีความเชื่อมโยงกับโครงการเดี่ยวของนักวิจัยรุ่นใหม่ ผลผลิตของโครงการเดี่ยว (นักวิจัยรุ่นใหม่) ต้อง</t>
    </r>
    <r>
      <rPr>
        <u/>
        <sz val="16"/>
        <rFont val="Calibri"/>
        <family val="2"/>
      </rPr>
      <t>ไม่นับรวมกับโครงการชุด</t>
    </r>
    <r>
      <rPr>
        <sz val="16"/>
        <color rgb="FFFF0000"/>
        <rFont val="Calibri"/>
        <family val="2"/>
      </rPr>
      <t xml:space="preserve">
สำหรับโครงการเดี่ยวของนักวิจัยรุ่นใหม่ จะต้องนำส่งผลผลิตในจุดมุ่งเน้นลักษณะงานวิจัยที่ 3 จุดมุ่งเน้นงานวิจัยพื้นฐานและขั้นแนวหน้า</t>
    </r>
  </si>
  <si>
    <r>
      <rPr>
        <b/>
        <sz val="16"/>
        <color theme="1"/>
        <rFont val="Calibri"/>
        <family val="2"/>
      </rPr>
      <t xml:space="preserve">กรณีโครงการต่อเนื่อง (ไม่มีข้อผูกพันสัญญา) และโครงการต่อเนื่องที่มีข้อผูกพันสัญญา </t>
    </r>
    <r>
      <rPr>
        <b/>
        <sz val="16"/>
        <color rgb="FFFF0000"/>
        <rFont val="Calibri"/>
        <family val="2"/>
      </rPr>
      <t>ระบุ</t>
    </r>
    <r>
      <rPr>
        <sz val="16"/>
        <color theme="1"/>
        <rFont val="Calibri"/>
        <family val="2"/>
      </rPr>
      <t xml:space="preserve"> งบประมาณของปีที่ได้รับจัดสรรในปีก่อนหน้า (ระบุงบประมาณรายปี ทุกปีที่ได้รับทุน)</t>
    </r>
  </si>
  <si>
    <r>
      <rPr>
        <b/>
        <sz val="16"/>
        <color rgb="FFFF0000"/>
        <rFont val="Calibri"/>
        <family val="2"/>
      </rPr>
      <t>ระบุ</t>
    </r>
    <r>
      <rPr>
        <b/>
        <sz val="16"/>
        <color theme="1"/>
        <rFont val="Calibri"/>
        <family val="2"/>
      </rPr>
      <t xml:space="preserve"> </t>
    </r>
    <r>
      <rPr>
        <sz val="16"/>
        <color theme="1"/>
        <rFont val="Calibri"/>
        <family val="2"/>
      </rPr>
      <t>ตำแหน่งทางวิชาการ</t>
    </r>
    <r>
      <rPr>
        <b/>
        <sz val="16"/>
        <color theme="1"/>
        <rFont val="Calibri"/>
        <family val="2"/>
      </rPr>
      <t xml:space="preserve"> </t>
    </r>
    <r>
      <rPr>
        <sz val="16"/>
        <color theme="1"/>
        <rFont val="Calibri"/>
        <family val="2"/>
      </rPr>
      <t>ชื่อ-นามสกุลของสมาชิกของโครงการที่</t>
    </r>
    <r>
      <rPr>
        <u/>
        <sz val="16"/>
        <color theme="1"/>
        <rFont val="Calibri"/>
        <family val="2"/>
      </rPr>
      <t>เป็นนักวิจัยรุ่นใหม่</t>
    </r>
    <r>
      <rPr>
        <sz val="16"/>
        <color theme="1"/>
        <rFont val="Calibri"/>
        <family val="2"/>
      </rPr>
      <t xml:space="preserve">ที่สังกัดมหาวิทยาลัยเชียงใหม่ (ตัวอย่างการกรอก : อ.ดร.วิจัย เป็นเลิศ </t>
    </r>
    <r>
      <rPr>
        <b/>
        <sz val="16"/>
        <color theme="1"/>
        <rFont val="Calibri"/>
        <family val="2"/>
      </rPr>
      <t xml:space="preserve">หรือ </t>
    </r>
    <r>
      <rPr>
        <sz val="16"/>
        <color theme="1"/>
        <rFont val="Calibri"/>
        <family val="2"/>
      </rPr>
      <t>ไม่มี)</t>
    </r>
    <r>
      <rPr>
        <sz val="16"/>
        <rFont val="Calibri"/>
        <family val="2"/>
      </rPr>
      <t xml:space="preserve">
</t>
    </r>
    <r>
      <rPr>
        <i/>
        <sz val="16"/>
        <rFont val="Calibri"/>
        <family val="2"/>
      </rPr>
      <t xml:space="preserve">ทั้งนี้ หาก "ไม่มี" นักวิจัยรุ่นใหม่ ขอให้หัวหน้าโครงการชุดชี้แจงเหตุผลและความจำเป็นเพื่อประกอบการพิจารณาด้วย
</t>
    </r>
    <r>
      <rPr>
        <i/>
        <sz val="20"/>
        <color rgb="FFFF0000"/>
        <rFont val="Calibri"/>
        <family val="2"/>
      </rPr>
      <t>*ไม่ต้องกรอก</t>
    </r>
  </si>
  <si>
    <t>FFxxxxxxxxxxxx</t>
  </si>
  <si>
    <t>อิสระพงศ์ กันธิยะ</t>
  </si>
  <si>
    <r>
      <t xml:space="preserve">รหัสข้อเสนอโครงการ (อ้างอิงจากระบบ CMU Research): </t>
    </r>
    <r>
      <rPr>
        <b/>
        <i/>
        <sz val="16"/>
        <color rgb="FFFF0000"/>
        <rFont val="Calibri"/>
        <family val="2"/>
      </rPr>
      <t>ระบุรหัสโครงการ</t>
    </r>
  </si>
  <si>
    <r>
      <rPr>
        <b/>
        <sz val="16"/>
        <color rgb="FFFF0000"/>
        <rFont val="Calibri"/>
        <family val="2"/>
      </rPr>
      <t>ระบุ</t>
    </r>
    <r>
      <rPr>
        <b/>
        <sz val="16"/>
        <color theme="1"/>
        <rFont val="Calibri"/>
        <family val="2"/>
      </rPr>
      <t xml:space="preserve"> เฉพาะ</t>
    </r>
    <r>
      <rPr>
        <sz val="16"/>
        <color theme="1"/>
        <rFont val="Calibri"/>
        <family val="2"/>
      </rPr>
      <t xml:space="preserve">ชื่อ-นามสกุลของหัวหน้าโครงการวิจัย </t>
    </r>
    <r>
      <rPr>
        <sz val="16"/>
        <color rgb="FF0070C0"/>
        <rFont val="Calibri"/>
        <family val="2"/>
      </rPr>
      <t>(ภาษาไทย)</t>
    </r>
    <r>
      <rPr>
        <sz val="16"/>
        <color theme="1"/>
        <rFont val="Calibri"/>
        <family val="2"/>
      </rPr>
      <t xml:space="preserve">
คำอธิบาย :
หัวหน้าโครงการ 1 คน (นักวิจัยรุ่นใหม่) เป็นโครงการวิจัยเดี่ยวได้เพียง 1 โครงการเท่านั้น</t>
    </r>
  </si>
  <si>
    <t>ระบุข้อมูลโครงการเดี่ยวของท่าน</t>
  </si>
  <si>
    <r>
      <rPr>
        <b/>
        <sz val="16"/>
        <color rgb="FFFF0000"/>
        <rFont val="Calibri"/>
        <family val="2"/>
      </rPr>
      <t xml:space="preserve">ระบุ </t>
    </r>
    <r>
      <rPr>
        <b/>
        <sz val="16"/>
        <color theme="1"/>
        <rFont val="Calibri"/>
        <family val="2"/>
      </rPr>
      <t xml:space="preserve">งบประมาณค่าใช้สอย: </t>
    </r>
    <r>
      <rPr>
        <sz val="16"/>
        <color theme="1"/>
        <rFont val="Calibri"/>
        <family val="2"/>
      </rPr>
      <t>จ้างเหมา, ค่าตอบแทนล่วงเวลา, ค่าตอบแทนวิทยากร/ ผู้เชี่ยวชาญ, ค่าธรรมเนียมการตีพิมพ์บทความในวารสารวิชาการระดับนานาชาติ (ค่า Page Charge)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</si>
</sst>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87" formatCode="_(* #,##0.00_);_(* \(#,##0.00\);_(* &quot;-&quot;??_);_(@_)"/>
    <numFmt numFmtId="188" formatCode="_-* #,##0_-;\-* #,##0_-;_-* &quot;-&quot;??_-;_-@_-"/>
    <numFmt numFmtId="189" formatCode="#,##0.0"/>
    <numFmt numFmtId="190" formatCode="0.0"/>
    <numFmt numFmtId="191" formatCode="0.0%"/>
  </numFmts>
  <fonts count="57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Arial"/>
      <family val="2"/>
    </font>
    <font>
      <sz val="11"/>
      <color theme="1"/>
      <name val="Tahoma"/>
      <family val="2"/>
      <scheme val="minor"/>
    </font>
    <font>
      <sz val="16"/>
      <color theme="1"/>
      <name val="TH Sarabun New"/>
      <family val="2"/>
    </font>
    <font>
      <sz val="16"/>
      <name val="TH Sarabun New"/>
      <family val="2"/>
    </font>
    <font>
      <sz val="14"/>
      <name val="TH Sarabun New"/>
      <family val="2"/>
    </font>
    <font>
      <sz val="11"/>
      <color theme="1"/>
      <name val="TH Sarabun New"/>
      <family val="2"/>
    </font>
    <font>
      <b/>
      <sz val="11"/>
      <color theme="1"/>
      <name val="TH Sarabun New"/>
      <family val="2"/>
    </font>
    <font>
      <b/>
      <sz val="11"/>
      <color theme="1"/>
      <name val="Tahoma"/>
      <family val="2"/>
      <scheme val="minor"/>
    </font>
    <font>
      <sz val="12"/>
      <color rgb="FF000000"/>
      <name val="Tahoma"/>
      <family val="2"/>
      <scheme val="minor"/>
    </font>
    <font>
      <sz val="16"/>
      <color theme="1"/>
      <name val="Calibri"/>
      <family val="2"/>
    </font>
    <font>
      <b/>
      <sz val="16"/>
      <color theme="1"/>
      <name val="Calibri"/>
      <family val="2"/>
    </font>
    <font>
      <b/>
      <sz val="16"/>
      <name val="Calibri"/>
      <family val="2"/>
    </font>
    <font>
      <sz val="16"/>
      <name val="Calibri"/>
      <family val="2"/>
    </font>
    <font>
      <sz val="16"/>
      <color rgb="FFFF0000"/>
      <name val="Calibri"/>
      <family val="2"/>
    </font>
    <font>
      <u val="double"/>
      <sz val="16"/>
      <color rgb="FFFF0000"/>
      <name val="Calibri"/>
      <family val="2"/>
    </font>
    <font>
      <b/>
      <sz val="11"/>
      <color rgb="FFFF0000"/>
      <name val="Calibri"/>
      <family val="2"/>
    </font>
    <font>
      <sz val="16"/>
      <color rgb="FF000000"/>
      <name val="Calibri"/>
      <family val="2"/>
    </font>
    <font>
      <b/>
      <sz val="16"/>
      <color rgb="FFFF0000"/>
      <name val="Calibri"/>
      <family val="2"/>
    </font>
    <font>
      <b/>
      <sz val="16"/>
      <color rgb="FF000000"/>
      <name val="Calibri"/>
      <family val="2"/>
    </font>
    <font>
      <sz val="11"/>
      <color theme="1"/>
      <name val="Calibri"/>
      <family val="2"/>
    </font>
    <font>
      <u/>
      <sz val="16"/>
      <color theme="1"/>
      <name val="Calibri"/>
      <family val="2"/>
    </font>
    <font>
      <u/>
      <sz val="16"/>
      <color rgb="FF000000"/>
      <name val="Calibri"/>
      <family val="2"/>
    </font>
    <font>
      <b/>
      <u/>
      <sz val="16"/>
      <color theme="1"/>
      <name val="Calibri"/>
      <family val="2"/>
    </font>
    <font>
      <b/>
      <sz val="14"/>
      <color rgb="FF0070C0"/>
      <name val="Calibri"/>
      <family val="2"/>
    </font>
    <font>
      <sz val="14"/>
      <name val="Calibri"/>
      <family val="2"/>
    </font>
    <font>
      <b/>
      <sz val="11"/>
      <color rgb="FF0070C0"/>
      <name val="Calibri"/>
      <family val="2"/>
    </font>
    <font>
      <b/>
      <sz val="22"/>
      <color theme="1"/>
      <name val="Calibri"/>
      <family val="2"/>
    </font>
    <font>
      <i/>
      <sz val="14"/>
      <color rgb="FFFF0000"/>
      <name val="Calibri"/>
      <family val="2"/>
    </font>
    <font>
      <sz val="16"/>
      <color rgb="FF7030A0"/>
      <name val="Calibri"/>
      <family val="2"/>
    </font>
    <font>
      <b/>
      <sz val="16"/>
      <color rgb="FF7030A0"/>
      <name val="Calibri"/>
      <family val="2"/>
    </font>
    <font>
      <b/>
      <u/>
      <sz val="16"/>
      <name val="Calibri"/>
      <family val="2"/>
    </font>
    <font>
      <sz val="11"/>
      <color theme="1"/>
      <name val="Tahoma"/>
      <family val="2"/>
      <charset val="222"/>
      <scheme val="minor"/>
    </font>
    <font>
      <b/>
      <sz val="16"/>
      <color rgb="FFC00000"/>
      <name val="Calibri"/>
      <family val="2"/>
    </font>
    <font>
      <sz val="14"/>
      <color theme="1" tint="0.249977111117893"/>
      <name val="Calibri"/>
      <family val="2"/>
    </font>
    <font>
      <b/>
      <sz val="14"/>
      <color theme="1" tint="0.249977111117893"/>
      <name val="Calibri"/>
      <family val="2"/>
    </font>
    <font>
      <i/>
      <sz val="16"/>
      <name val="Calibri"/>
      <family val="2"/>
    </font>
    <font>
      <b/>
      <u/>
      <sz val="16"/>
      <color rgb="FFFF0000"/>
      <name val="Calibri"/>
      <family val="2"/>
    </font>
    <font>
      <b/>
      <sz val="18"/>
      <color theme="1"/>
      <name val="Calibri"/>
      <family val="2"/>
    </font>
    <font>
      <b/>
      <sz val="16"/>
      <color rgb="FF00B050"/>
      <name val="Calibri"/>
      <family val="2"/>
    </font>
    <font>
      <sz val="8"/>
      <name val="Tahoma"/>
      <family val="2"/>
      <charset val="222"/>
      <scheme val="minor"/>
    </font>
    <font>
      <b/>
      <sz val="14"/>
      <name val="Calibri"/>
      <family val="2"/>
    </font>
    <font>
      <b/>
      <u/>
      <sz val="14"/>
      <name val="Calibri"/>
      <family val="2"/>
    </font>
    <font>
      <b/>
      <i/>
      <sz val="16"/>
      <color rgb="FFFF0000"/>
      <name val="Calibri"/>
      <family val="2"/>
    </font>
    <font>
      <b/>
      <i/>
      <sz val="16"/>
      <color theme="1"/>
      <name val="Calibri"/>
      <family val="2"/>
    </font>
    <font>
      <sz val="14"/>
      <color theme="1"/>
      <name val="Calibri"/>
      <family val="2"/>
    </font>
    <font>
      <b/>
      <sz val="14"/>
      <color theme="1"/>
      <name val="Calibri"/>
      <family val="2"/>
    </font>
    <font>
      <b/>
      <u/>
      <sz val="16"/>
      <color rgb="FF000000"/>
      <name val="Calibri"/>
      <family val="2"/>
    </font>
    <font>
      <b/>
      <sz val="20"/>
      <color rgb="FFFF0000"/>
      <name val="Calibri"/>
      <family val="2"/>
    </font>
    <font>
      <b/>
      <sz val="22"/>
      <color rgb="FFFF0000"/>
      <name val="Calibri"/>
      <family val="2"/>
    </font>
    <font>
      <sz val="20"/>
      <color rgb="FFFF0000"/>
      <name val="Calibri"/>
      <family val="2"/>
    </font>
    <font>
      <u/>
      <sz val="16"/>
      <name val="Calibri"/>
      <family val="2"/>
    </font>
    <font>
      <i/>
      <sz val="20"/>
      <color rgb="FFFF0000"/>
      <name val="Calibri"/>
      <family val="2"/>
    </font>
    <font>
      <sz val="16"/>
      <color rgb="FF0070C0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E7E6E6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9E8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E1FF"/>
        <bgColor indexed="64"/>
      </patternFill>
    </fill>
    <fill>
      <patternFill patternType="solid">
        <fgColor rgb="FFC7F2F1"/>
        <bgColor indexed="64"/>
      </patternFill>
    </fill>
    <fill>
      <patternFill patternType="solid">
        <fgColor rgb="FFFFFF00"/>
        <bgColor rgb="FF00B0F0"/>
      </patternFill>
    </fill>
    <fill>
      <patternFill patternType="solid">
        <fgColor rgb="FFCCCCFF"/>
        <bgColor rgb="FF00B0F0"/>
      </patternFill>
    </fill>
    <fill>
      <patternFill patternType="solid">
        <fgColor rgb="FFCCCCFF"/>
        <bgColor rgb="FFBDD7EE"/>
      </patternFill>
    </fill>
    <fill>
      <patternFill patternType="solid">
        <fgColor rgb="FFCC99FF"/>
        <bgColor rgb="FF00B0F0"/>
      </patternFill>
    </fill>
    <fill>
      <patternFill patternType="solid">
        <fgColor rgb="FFCC99FF"/>
        <bgColor rgb="FFBDD7EE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E1E2"/>
        <bgColor rgb="FF00B0F0"/>
      </patternFill>
    </fill>
    <fill>
      <patternFill patternType="solid">
        <fgColor rgb="FFFFE1E2"/>
        <bgColor rgb="FFBDD7EE"/>
      </patternFill>
    </fill>
    <fill>
      <patternFill patternType="solid">
        <fgColor rgb="FFFFE1E2"/>
        <bgColor rgb="FFFFC7CE"/>
      </patternFill>
    </fill>
    <fill>
      <patternFill patternType="solid">
        <fgColor rgb="FFFFC9CA"/>
        <bgColor rgb="FF00B0F0"/>
      </patternFill>
    </fill>
    <fill>
      <patternFill patternType="solid">
        <fgColor rgb="FFFFC9CA"/>
        <bgColor indexed="64"/>
      </patternFill>
    </fill>
    <fill>
      <patternFill patternType="solid">
        <fgColor rgb="FFFFC9CA"/>
        <bgColor rgb="FFFFC7CE"/>
      </patternFill>
    </fill>
    <fill>
      <patternFill patternType="solid">
        <fgColor rgb="FFFFC9CA"/>
        <bgColor rgb="FFBDD7EE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25"/>
        <bgColor indexed="64"/>
      </patternFill>
    </fill>
    <fill>
      <patternFill patternType="solid">
        <fgColor rgb="FFFFFF25"/>
        <bgColor rgb="FF00B0F0"/>
      </patternFill>
    </fill>
  </fills>
  <borders count="32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</borders>
  <cellStyleXfs count="11">
    <xf numFmtId="0" fontId="0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5" fillId="0" borderId="0"/>
    <xf numFmtId="187" fontId="5" fillId="0" borderId="0" applyFont="0" applyFill="0" applyBorder="0" applyAlignment="0" applyProtection="0"/>
    <xf numFmtId="0" fontId="3" fillId="0" borderId="0"/>
    <xf numFmtId="187" fontId="3" fillId="0" borderId="0" applyFont="0" applyFill="0" applyBorder="0" applyAlignment="0" applyProtection="0"/>
    <xf numFmtId="0" fontId="2" fillId="0" borderId="0"/>
    <xf numFmtId="187" fontId="2" fillId="0" borderId="0" applyFont="0" applyFill="0" applyBorder="0" applyAlignment="0" applyProtection="0"/>
    <xf numFmtId="43" fontId="35" fillId="0" borderId="0" applyFont="0" applyFill="0" applyBorder="0" applyAlignment="0" applyProtection="0"/>
  </cellStyleXfs>
  <cellXfs count="374">
    <xf numFmtId="0" fontId="0" fillId="0" borderId="0" xfId="0"/>
    <xf numFmtId="0" fontId="6" fillId="0" borderId="0" xfId="6" applyFont="1" applyAlignment="1">
      <alignment horizontal="center" vertical="top"/>
    </xf>
    <xf numFmtId="0" fontId="6" fillId="0" borderId="0" xfId="6" applyFont="1" applyAlignment="1">
      <alignment vertical="top"/>
    </xf>
    <xf numFmtId="0" fontId="7" fillId="0" borderId="0" xfId="6" applyFont="1"/>
    <xf numFmtId="0" fontId="8" fillId="0" borderId="0" xfId="6" applyFont="1"/>
    <xf numFmtId="0" fontId="9" fillId="0" borderId="0" xfId="0" applyFont="1" applyAlignment="1">
      <alignment horizontal="center" wrapText="1"/>
    </xf>
    <xf numFmtId="0" fontId="9" fillId="0" borderId="0" xfId="0" applyFont="1" applyAlignment="1">
      <alignment wrapText="1"/>
    </xf>
    <xf numFmtId="0" fontId="9" fillId="0" borderId="0" xfId="0" applyFont="1" applyAlignment="1">
      <alignment horizontal="left" wrapText="1"/>
    </xf>
    <xf numFmtId="0" fontId="10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10" fillId="0" borderId="0" xfId="0" applyFont="1" applyAlignment="1">
      <alignment vertical="top" wrapText="1"/>
    </xf>
    <xf numFmtId="0" fontId="1" fillId="0" borderId="0" xfId="0" applyFont="1" applyAlignment="1">
      <alignment wrapText="1"/>
    </xf>
    <xf numFmtId="0" fontId="12" fillId="0" borderId="3" xfId="0" applyFont="1" applyBorder="1" applyAlignment="1">
      <alignment vertical="center" wrapText="1"/>
    </xf>
    <xf numFmtId="0" fontId="1" fillId="0" borderId="0" xfId="0" applyFont="1" applyAlignment="1">
      <alignment horizontal="center" wrapText="1"/>
    </xf>
    <xf numFmtId="0" fontId="11" fillId="3" borderId="3" xfId="0" applyFont="1" applyFill="1" applyBorder="1" applyAlignment="1">
      <alignment horizontal="center" wrapText="1"/>
    </xf>
    <xf numFmtId="0" fontId="11" fillId="13" borderId="3" xfId="0" applyFont="1" applyFill="1" applyBorder="1" applyAlignment="1">
      <alignment horizontal="center" vertical="top" wrapText="1"/>
    </xf>
    <xf numFmtId="0" fontId="0" fillId="0" borderId="0" xfId="0" applyAlignment="1"/>
    <xf numFmtId="0" fontId="13" fillId="0" borderId="0" xfId="6" applyFont="1" applyAlignment="1">
      <alignment horizontal="center" vertical="top" wrapText="1"/>
    </xf>
    <xf numFmtId="0" fontId="13" fillId="0" borderId="0" xfId="6" applyFont="1" applyAlignment="1">
      <alignment horizontal="center" vertical="top"/>
    </xf>
    <xf numFmtId="0" fontId="13" fillId="0" borderId="0" xfId="6" applyFont="1" applyAlignment="1">
      <alignment horizontal="left" vertical="top" wrapText="1"/>
    </xf>
    <xf numFmtId="0" fontId="13" fillId="0" borderId="0" xfId="1" applyFont="1" applyAlignment="1">
      <alignment horizontal="center" vertical="top"/>
    </xf>
    <xf numFmtId="0" fontId="14" fillId="0" borderId="0" xfId="1" applyFont="1" applyAlignment="1">
      <alignment horizontal="center" vertical="top"/>
    </xf>
    <xf numFmtId="3" fontId="13" fillId="0" borderId="0" xfId="1" applyNumberFormat="1" applyFont="1" applyAlignment="1">
      <alignment horizontal="center" vertical="top"/>
    </xf>
    <xf numFmtId="10" fontId="13" fillId="0" borderId="0" xfId="1" applyNumberFormat="1" applyFont="1" applyAlignment="1">
      <alignment horizontal="center" vertical="top"/>
    </xf>
    <xf numFmtId="0" fontId="13" fillId="0" borderId="0" xfId="6" applyFont="1" applyAlignment="1">
      <alignment vertical="top"/>
    </xf>
    <xf numFmtId="0" fontId="13" fillId="0" borderId="0" xfId="1" applyFont="1" applyAlignment="1">
      <alignment horizontal="center" vertical="top" wrapText="1"/>
    </xf>
    <xf numFmtId="0" fontId="14" fillId="0" borderId="0" xfId="1" applyFont="1" applyAlignment="1">
      <alignment horizontal="center" vertical="top" wrapText="1"/>
    </xf>
    <xf numFmtId="3" fontId="13" fillId="0" borderId="0" xfId="1" applyNumberFormat="1" applyFont="1" applyAlignment="1">
      <alignment horizontal="center" vertical="top" wrapText="1"/>
    </xf>
    <xf numFmtId="3" fontId="14" fillId="0" borderId="0" xfId="1" applyNumberFormat="1" applyFont="1" applyAlignment="1">
      <alignment horizontal="center" vertical="top" wrapText="1"/>
    </xf>
    <xf numFmtId="0" fontId="1" fillId="0" borderId="0" xfId="0" applyFont="1" applyAlignment="1"/>
    <xf numFmtId="0" fontId="14" fillId="7" borderId="3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3" fillId="0" borderId="3" xfId="0" applyFont="1" applyBorder="1" applyAlignment="1">
      <alignment vertical="center" wrapText="1"/>
    </xf>
    <xf numFmtId="0" fontId="14" fillId="0" borderId="3" xfId="0" applyFont="1" applyBorder="1" applyAlignment="1">
      <alignment vertical="center" wrapText="1"/>
    </xf>
    <xf numFmtId="0" fontId="14" fillId="2" borderId="3" xfId="0" applyFont="1" applyFill="1" applyBorder="1" applyAlignment="1">
      <alignment vertical="center" wrapText="1"/>
    </xf>
    <xf numFmtId="0" fontId="47" fillId="10" borderId="3" xfId="0" applyFont="1" applyFill="1" applyBorder="1" applyAlignment="1">
      <alignment vertical="center" wrapText="1"/>
    </xf>
    <xf numFmtId="0" fontId="14" fillId="10" borderId="3" xfId="0" applyFont="1" applyFill="1" applyBorder="1" applyAlignment="1">
      <alignment horizontal="center" vertical="center" wrapText="1"/>
    </xf>
    <xf numFmtId="0" fontId="14" fillId="11" borderId="3" xfId="0" applyFont="1" applyFill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10" fontId="13" fillId="0" borderId="0" xfId="1" applyNumberFormat="1" applyFont="1" applyAlignment="1">
      <alignment horizontal="center" vertical="top" wrapText="1"/>
    </xf>
    <xf numFmtId="0" fontId="13" fillId="0" borderId="0" xfId="6" applyFont="1" applyAlignment="1">
      <alignment vertical="top" wrapText="1"/>
    </xf>
    <xf numFmtId="0" fontId="14" fillId="7" borderId="9" xfId="0" applyFont="1" applyFill="1" applyBorder="1" applyAlignment="1">
      <alignment horizontal="center" vertical="center" wrapText="1"/>
    </xf>
    <xf numFmtId="0" fontId="14" fillId="7" borderId="1" xfId="0" applyFont="1" applyFill="1" applyBorder="1" applyAlignment="1">
      <alignment horizontal="center" vertical="center" wrapText="1"/>
    </xf>
    <xf numFmtId="0" fontId="13" fillId="9" borderId="3" xfId="0" applyFont="1" applyFill="1" applyBorder="1" applyAlignment="1">
      <alignment vertical="center" wrapText="1"/>
    </xf>
    <xf numFmtId="0" fontId="14" fillId="9" borderId="3" xfId="0" applyFont="1" applyFill="1" applyBorder="1" applyAlignment="1">
      <alignment horizontal="center" vertical="center" wrapText="1"/>
    </xf>
    <xf numFmtId="0" fontId="13" fillId="0" borderId="0" xfId="6" applyFont="1"/>
    <xf numFmtId="0" fontId="21" fillId="0" borderId="0" xfId="1" applyFont="1" applyAlignment="1">
      <alignment horizontal="center" vertical="top"/>
    </xf>
    <xf numFmtId="0" fontId="21" fillId="0" borderId="0" xfId="6" applyFont="1" applyAlignment="1">
      <alignment horizontal="center" vertical="top"/>
    </xf>
    <xf numFmtId="3" fontId="21" fillId="0" borderId="0" xfId="1" applyNumberFormat="1" applyFont="1" applyAlignment="1">
      <alignment horizontal="center" vertical="top"/>
    </xf>
    <xf numFmtId="10" fontId="21" fillId="0" borderId="0" xfId="1" applyNumberFormat="1" applyFont="1" applyAlignment="1">
      <alignment horizontal="center" vertical="top"/>
    </xf>
    <xf numFmtId="0" fontId="21" fillId="0" borderId="0" xfId="6" applyFont="1" applyAlignment="1">
      <alignment vertical="top"/>
    </xf>
    <xf numFmtId="3" fontId="13" fillId="0" borderId="0" xfId="6" applyNumberFormat="1" applyFont="1" applyAlignment="1">
      <alignment horizontal="center" vertical="top" wrapText="1"/>
    </xf>
    <xf numFmtId="3" fontId="13" fillId="0" borderId="0" xfId="6" applyNumberFormat="1" applyFont="1" applyAlignment="1">
      <alignment vertical="top" wrapText="1"/>
    </xf>
    <xf numFmtId="0" fontId="15" fillId="0" borderId="0" xfId="6" applyFont="1"/>
    <xf numFmtId="0" fontId="16" fillId="0" borderId="0" xfId="6" applyFont="1"/>
    <xf numFmtId="0" fontId="15" fillId="0" borderId="0" xfId="6" applyFont="1" applyAlignment="1">
      <alignment wrapText="1"/>
    </xf>
    <xf numFmtId="0" fontId="16" fillId="0" borderId="0" xfId="6" quotePrefix="1" applyFont="1"/>
    <xf numFmtId="0" fontId="44" fillId="0" borderId="3" xfId="6" applyFont="1" applyBorder="1" applyAlignment="1">
      <alignment horizontal="center" vertical="top" wrapText="1"/>
    </xf>
    <xf numFmtId="0" fontId="49" fillId="0" borderId="3" xfId="6" applyFont="1" applyBorder="1" applyAlignment="1">
      <alignment horizontal="center" vertical="top"/>
    </xf>
    <xf numFmtId="0" fontId="49" fillId="0" borderId="3" xfId="6" applyFont="1" applyBorder="1" applyAlignment="1">
      <alignment horizontal="center" vertical="top" wrapText="1"/>
    </xf>
    <xf numFmtId="0" fontId="45" fillId="0" borderId="3" xfId="6" applyFont="1" applyBorder="1"/>
    <xf numFmtId="0" fontId="28" fillId="0" borderId="3" xfId="6" applyFont="1" applyBorder="1"/>
    <xf numFmtId="0" fontId="49" fillId="0" borderId="3" xfId="6" applyFont="1" applyBorder="1" applyAlignment="1">
      <alignment vertical="top"/>
    </xf>
    <xf numFmtId="0" fontId="48" fillId="5" borderId="3" xfId="6" applyFont="1" applyFill="1" applyBorder="1" applyAlignment="1">
      <alignment vertical="top"/>
    </xf>
    <xf numFmtId="0" fontId="44" fillId="5" borderId="3" xfId="6" applyFont="1" applyFill="1" applyBorder="1" applyAlignment="1">
      <alignment horizontal="left" vertical="top"/>
    </xf>
    <xf numFmtId="0" fontId="28" fillId="5" borderId="3" xfId="6" applyFont="1" applyFill="1" applyBorder="1" applyAlignment="1">
      <alignment horizontal="left" indent="2"/>
    </xf>
    <xf numFmtId="0" fontId="48" fillId="5" borderId="3" xfId="6" applyFont="1" applyFill="1" applyBorder="1" applyAlignment="1">
      <alignment horizontal="center" vertical="top"/>
    </xf>
    <xf numFmtId="0" fontId="28" fillId="5" borderId="3" xfId="6" applyFont="1" applyFill="1" applyBorder="1"/>
    <xf numFmtId="0" fontId="44" fillId="0" borderId="3" xfId="6" applyFont="1" applyBorder="1" applyAlignment="1">
      <alignment horizontal="left" vertical="top"/>
    </xf>
    <xf numFmtId="0" fontId="28" fillId="0" borderId="3" xfId="6" applyFont="1" applyBorder="1" applyAlignment="1">
      <alignment horizontal="left" wrapText="1"/>
    </xf>
    <xf numFmtId="0" fontId="48" fillId="0" borderId="3" xfId="6" applyFont="1" applyBorder="1" applyAlignment="1">
      <alignment horizontal="center" vertical="top"/>
    </xf>
    <xf numFmtId="0" fontId="48" fillId="0" borderId="3" xfId="6" applyFont="1" applyBorder="1" applyAlignment="1">
      <alignment vertical="top"/>
    </xf>
    <xf numFmtId="0" fontId="28" fillId="0" borderId="3" xfId="6" applyFont="1" applyBorder="1" applyAlignment="1">
      <alignment vertical="top"/>
    </xf>
    <xf numFmtId="0" fontId="28" fillId="0" borderId="3" xfId="6" applyFont="1" applyBorder="1" applyAlignment="1">
      <alignment horizontal="left"/>
    </xf>
    <xf numFmtId="4" fontId="48" fillId="0" borderId="3" xfId="6" applyNumberFormat="1" applyFont="1" applyBorder="1" applyAlignment="1">
      <alignment horizontal="center" vertical="top" wrapText="1"/>
    </xf>
    <xf numFmtId="0" fontId="44" fillId="5" borderId="3" xfId="6" applyFont="1" applyFill="1" applyBorder="1" applyAlignment="1">
      <alignment horizontal="left" vertical="top" wrapText="1"/>
    </xf>
    <xf numFmtId="188" fontId="28" fillId="0" borderId="3" xfId="7" applyNumberFormat="1" applyFont="1" applyFill="1" applyBorder="1" applyAlignment="1">
      <alignment horizontal="left" vertical="top"/>
    </xf>
    <xf numFmtId="188" fontId="28" fillId="0" borderId="3" xfId="7" applyNumberFormat="1" applyFont="1" applyFill="1" applyBorder="1" applyAlignment="1">
      <alignment horizontal="center" vertical="top"/>
    </xf>
    <xf numFmtId="3" fontId="28" fillId="0" borderId="3" xfId="7" applyNumberFormat="1" applyFont="1" applyFill="1" applyBorder="1" applyAlignment="1">
      <alignment horizontal="center" vertical="top"/>
    </xf>
    <xf numFmtId="3" fontId="48" fillId="0" borderId="3" xfId="6" applyNumberFormat="1" applyFont="1" applyBorder="1" applyAlignment="1">
      <alignment vertical="top"/>
    </xf>
    <xf numFmtId="0" fontId="44" fillId="5" borderId="3" xfId="6" applyFont="1" applyFill="1" applyBorder="1"/>
    <xf numFmtId="0" fontId="28" fillId="5" borderId="3" xfId="6" applyFont="1" applyFill="1" applyBorder="1" applyAlignment="1">
      <alignment horizontal="center" vertical="top"/>
    </xf>
    <xf numFmtId="0" fontId="28" fillId="5" borderId="3" xfId="6" applyFont="1" applyFill="1" applyBorder="1" applyAlignment="1">
      <alignment horizontal="center"/>
    </xf>
    <xf numFmtId="0" fontId="8" fillId="0" borderId="0" xfId="6" applyFont="1" applyAlignment="1">
      <alignment horizontal="center" vertical="top" wrapText="1"/>
    </xf>
    <xf numFmtId="0" fontId="13" fillId="0" borderId="0" xfId="8" applyFont="1" applyAlignment="1">
      <alignment vertical="top"/>
    </xf>
    <xf numFmtId="0" fontId="16" fillId="0" borderId="0" xfId="8" applyFont="1"/>
    <xf numFmtId="0" fontId="15" fillId="0" borderId="0" xfId="8" applyFont="1"/>
    <xf numFmtId="0" fontId="15" fillId="0" borderId="0" xfId="8" applyFont="1" applyAlignment="1">
      <alignment wrapText="1"/>
    </xf>
    <xf numFmtId="0" fontId="13" fillId="0" borderId="0" xfId="8" applyFont="1" applyAlignment="1">
      <alignment horizontal="center" vertical="top"/>
    </xf>
    <xf numFmtId="0" fontId="16" fillId="0" borderId="0" xfId="8" quotePrefix="1" applyFont="1"/>
    <xf numFmtId="0" fontId="15" fillId="0" borderId="4" xfId="8" applyFont="1" applyBorder="1" applyAlignment="1">
      <alignment horizontal="center" vertical="center"/>
    </xf>
    <xf numFmtId="0" fontId="15" fillId="0" borderId="4" xfId="8" applyFont="1" applyBorder="1" applyAlignment="1">
      <alignment horizontal="center" vertical="center" wrapText="1"/>
    </xf>
    <xf numFmtId="0" fontId="14" fillId="0" borderId="4" xfId="8" applyFont="1" applyBorder="1" applyAlignment="1">
      <alignment horizontal="center" vertical="center"/>
    </xf>
    <xf numFmtId="0" fontId="14" fillId="0" borderId="4" xfId="8" applyFont="1" applyBorder="1" applyAlignment="1">
      <alignment horizontal="center" vertical="center" wrapText="1"/>
    </xf>
    <xf numFmtId="0" fontId="14" fillId="0" borderId="4" xfId="8" applyFont="1" applyBorder="1" applyAlignment="1">
      <alignment horizontal="center" vertical="top" wrapText="1"/>
    </xf>
    <xf numFmtId="0" fontId="16" fillId="0" borderId="0" xfId="8" applyFont="1" applyAlignment="1">
      <alignment horizontal="center" vertical="top"/>
    </xf>
    <xf numFmtId="0" fontId="34" fillId="0" borderId="2" xfId="8" applyFont="1" applyBorder="1"/>
    <xf numFmtId="0" fontId="16" fillId="0" borderId="2" xfId="8" applyFont="1" applyBorder="1"/>
    <xf numFmtId="0" fontId="16" fillId="0" borderId="2" xfId="8" applyFont="1" applyBorder="1" applyAlignment="1">
      <alignment wrapText="1"/>
    </xf>
    <xf numFmtId="0" fontId="14" fillId="0" borderId="2" xfId="8" applyFont="1" applyBorder="1" applyAlignment="1">
      <alignment horizontal="center" vertical="top"/>
    </xf>
    <xf numFmtId="0" fontId="14" fillId="0" borderId="2" xfId="8" applyFont="1" applyBorder="1" applyAlignment="1">
      <alignment vertical="top"/>
    </xf>
    <xf numFmtId="3" fontId="13" fillId="5" borderId="2" xfId="8" applyNumberFormat="1" applyFont="1" applyFill="1" applyBorder="1" applyAlignment="1">
      <alignment vertical="top"/>
    </xf>
    <xf numFmtId="0" fontId="16" fillId="0" borderId="3" xfId="8" applyFont="1" applyBorder="1"/>
    <xf numFmtId="0" fontId="15" fillId="5" borderId="3" xfId="8" applyFont="1" applyFill="1" applyBorder="1" applyAlignment="1">
      <alignment horizontal="left" vertical="top"/>
    </xf>
    <xf numFmtId="0" fontId="16" fillId="5" borderId="3" xfId="8" applyFont="1" applyFill="1" applyBorder="1" applyAlignment="1">
      <alignment horizontal="left" wrapText="1"/>
    </xf>
    <xf numFmtId="0" fontId="13" fillId="5" borderId="3" xfId="8" applyFont="1" applyFill="1" applyBorder="1" applyAlignment="1">
      <alignment horizontal="center" vertical="top"/>
    </xf>
    <xf numFmtId="0" fontId="16" fillId="5" borderId="3" xfId="8" applyFont="1" applyFill="1" applyBorder="1"/>
    <xf numFmtId="3" fontId="13" fillId="5" borderId="3" xfId="8" applyNumberFormat="1" applyFont="1" applyFill="1" applyBorder="1" applyAlignment="1">
      <alignment vertical="top"/>
    </xf>
    <xf numFmtId="0" fontId="16" fillId="0" borderId="22" xfId="8" applyFont="1" applyBorder="1"/>
    <xf numFmtId="0" fontId="15" fillId="0" borderId="3" xfId="8" applyFont="1" applyBorder="1" applyAlignment="1">
      <alignment horizontal="left" vertical="top"/>
    </xf>
    <xf numFmtId="0" fontId="16" fillId="0" borderId="3" xfId="8" applyFont="1" applyBorder="1" applyAlignment="1">
      <alignment horizontal="left" wrapText="1"/>
    </xf>
    <xf numFmtId="0" fontId="13" fillId="0" borderId="3" xfId="8" applyFont="1" applyBorder="1" applyAlignment="1">
      <alignment horizontal="center" vertical="top"/>
    </xf>
    <xf numFmtId="3" fontId="13" fillId="0" borderId="3" xfId="8" applyNumberFormat="1" applyFont="1" applyBorder="1" applyAlignment="1">
      <alignment horizontal="center" vertical="top"/>
    </xf>
    <xf numFmtId="3" fontId="13" fillId="0" borderId="3" xfId="8" applyNumberFormat="1" applyFont="1" applyBorder="1" applyAlignment="1">
      <alignment vertical="top"/>
    </xf>
    <xf numFmtId="3" fontId="13" fillId="0" borderId="21" xfId="8" applyNumberFormat="1" applyFont="1" applyBorder="1" applyAlignment="1">
      <alignment vertical="top"/>
    </xf>
    <xf numFmtId="0" fontId="16" fillId="0" borderId="3" xfId="8" applyFont="1" applyBorder="1" applyAlignment="1">
      <alignment vertical="top"/>
    </xf>
    <xf numFmtId="4" fontId="13" fillId="0" borderId="3" xfId="8" applyNumberFormat="1" applyFont="1" applyBorder="1" applyAlignment="1">
      <alignment horizontal="center" vertical="top" wrapText="1"/>
    </xf>
    <xf numFmtId="0" fontId="13" fillId="0" borderId="3" xfId="8" applyFont="1" applyBorder="1" applyAlignment="1">
      <alignment vertical="top"/>
    </xf>
    <xf numFmtId="0" fontId="15" fillId="5" borderId="3" xfId="8" applyFont="1" applyFill="1" applyBorder="1" applyAlignment="1">
      <alignment horizontal="left" vertical="top" wrapText="1"/>
    </xf>
    <xf numFmtId="3" fontId="16" fillId="0" borderId="3" xfId="9" applyNumberFormat="1" applyFont="1" applyFill="1" applyBorder="1" applyAlignment="1">
      <alignment horizontal="center" vertical="top"/>
    </xf>
    <xf numFmtId="0" fontId="13" fillId="5" borderId="3" xfId="8" applyFont="1" applyFill="1" applyBorder="1" applyAlignment="1">
      <alignment vertical="top"/>
    </xf>
    <xf numFmtId="0" fontId="15" fillId="5" borderId="3" xfId="8" applyFont="1" applyFill="1" applyBorder="1"/>
    <xf numFmtId="0" fontId="16" fillId="5" borderId="3" xfId="8" applyFont="1" applyFill="1" applyBorder="1" applyAlignment="1">
      <alignment wrapText="1"/>
    </xf>
    <xf numFmtId="0" fontId="16" fillId="5" borderId="3" xfId="8" applyFont="1" applyFill="1" applyBorder="1" applyAlignment="1">
      <alignment horizontal="center" vertical="top"/>
    </xf>
    <xf numFmtId="0" fontId="16" fillId="5" borderId="3" xfId="8" applyFont="1" applyFill="1" applyBorder="1" applyAlignment="1">
      <alignment horizontal="center" wrapText="1"/>
    </xf>
    <xf numFmtId="0" fontId="16" fillId="0" borderId="0" xfId="8" applyFont="1" applyAlignment="1">
      <alignment wrapText="1"/>
    </xf>
    <xf numFmtId="0" fontId="22" fillId="3" borderId="4" xfId="0" applyFont="1" applyFill="1" applyBorder="1" applyAlignment="1">
      <alignment horizontal="center" vertical="top" wrapText="1"/>
    </xf>
    <xf numFmtId="0" fontId="22" fillId="3" borderId="25" xfId="0" applyFont="1" applyFill="1" applyBorder="1" applyAlignment="1">
      <alignment horizontal="center" vertical="top" wrapText="1"/>
    </xf>
    <xf numFmtId="0" fontId="22" fillId="3" borderId="24" xfId="0" applyFont="1" applyFill="1" applyBorder="1" applyAlignment="1">
      <alignment horizontal="center" vertical="top" wrapText="1"/>
    </xf>
    <xf numFmtId="0" fontId="22" fillId="3" borderId="23" xfId="0" applyFont="1" applyFill="1" applyBorder="1" applyAlignment="1">
      <alignment horizontal="center" vertical="top" wrapText="1"/>
    </xf>
    <xf numFmtId="0" fontId="14" fillId="0" borderId="9" xfId="0" applyFont="1" applyBorder="1" applyAlignment="1">
      <alignment vertical="top" wrapText="1"/>
    </xf>
    <xf numFmtId="0" fontId="13" fillId="0" borderId="9" xfId="0" applyFont="1" applyBorder="1" applyAlignment="1">
      <alignment horizontal="center" vertical="top" wrapText="1"/>
    </xf>
    <xf numFmtId="0" fontId="13" fillId="0" borderId="10" xfId="0" applyFont="1" applyBorder="1" applyAlignment="1">
      <alignment vertical="top" wrapText="1"/>
    </xf>
    <xf numFmtId="0" fontId="13" fillId="0" borderId="3" xfId="0" applyFont="1" applyBorder="1" applyAlignment="1">
      <alignment horizontal="left" vertical="top" wrapText="1"/>
    </xf>
    <xf numFmtId="0" fontId="13" fillId="0" borderId="10" xfId="0" applyFont="1" applyBorder="1" applyAlignment="1">
      <alignment vertical="top"/>
    </xf>
    <xf numFmtId="0" fontId="22" fillId="0" borderId="9" xfId="0" applyFont="1" applyBorder="1" applyAlignment="1">
      <alignment vertical="top" wrapText="1"/>
    </xf>
    <xf numFmtId="0" fontId="13" fillId="0" borderId="9" xfId="0" applyFont="1" applyBorder="1" applyAlignment="1">
      <alignment vertical="top" wrapText="1"/>
    </xf>
    <xf numFmtId="0" fontId="23" fillId="0" borderId="0" xfId="0" applyFont="1" applyAlignment="1">
      <alignment wrapText="1"/>
    </xf>
    <xf numFmtId="0" fontId="13" fillId="0" borderId="9" xfId="0" applyFont="1" applyBorder="1" applyAlignment="1">
      <alignment vertical="top"/>
    </xf>
    <xf numFmtId="0" fontId="13" fillId="0" borderId="9" xfId="0" applyFont="1" applyBorder="1" applyAlignment="1">
      <alignment horizontal="left" vertical="top" wrapText="1"/>
    </xf>
    <xf numFmtId="0" fontId="13" fillId="0" borderId="14" xfId="0" applyFont="1" applyBorder="1" applyAlignment="1">
      <alignment vertical="top" wrapText="1"/>
    </xf>
    <xf numFmtId="0" fontId="13" fillId="0" borderId="29" xfId="0" applyFont="1" applyBorder="1" applyAlignment="1">
      <alignment horizontal="center" vertical="top" wrapText="1"/>
    </xf>
    <xf numFmtId="0" fontId="13" fillId="0" borderId="10" xfId="0" applyFont="1" applyBorder="1" applyAlignment="1">
      <alignment horizontal="center" vertical="top" wrapText="1"/>
    </xf>
    <xf numFmtId="0" fontId="13" fillId="0" borderId="14" xfId="0" applyFont="1" applyBorder="1" applyAlignment="1">
      <alignment horizontal="center" vertical="top" wrapText="1"/>
    </xf>
    <xf numFmtId="0" fontId="13" fillId="0" borderId="3" xfId="0" applyFont="1" applyBorder="1" applyAlignment="1">
      <alignment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4" xfId="0" applyFont="1" applyBorder="1" applyAlignment="1">
      <alignment vertical="top" wrapText="1"/>
    </xf>
    <xf numFmtId="0" fontId="13" fillId="0" borderId="4" xfId="0" applyFont="1" applyBorder="1" applyAlignment="1">
      <alignment horizontal="center" vertical="top" wrapText="1"/>
    </xf>
    <xf numFmtId="0" fontId="13" fillId="0" borderId="4" xfId="0" applyFont="1" applyBorder="1" applyAlignment="1">
      <alignment horizontal="left" vertical="top" wrapText="1"/>
    </xf>
    <xf numFmtId="0" fontId="13" fillId="0" borderId="3" xfId="0" applyFont="1" applyBorder="1" applyAlignment="1">
      <alignment horizontal="center" vertical="center" wrapText="1"/>
    </xf>
    <xf numFmtId="0" fontId="13" fillId="0" borderId="3" xfId="0" applyFont="1" applyBorder="1" applyAlignment="1">
      <alignment vertical="center"/>
    </xf>
    <xf numFmtId="0" fontId="30" fillId="0" borderId="0" xfId="6" applyFont="1" applyAlignment="1" applyProtection="1">
      <alignment horizontal="left" vertical="top"/>
      <protection locked="0"/>
    </xf>
    <xf numFmtId="0" fontId="13" fillId="0" borderId="0" xfId="6" applyFont="1" applyAlignment="1" applyProtection="1">
      <alignment horizontal="center" vertical="top"/>
      <protection locked="0"/>
    </xf>
    <xf numFmtId="0" fontId="13" fillId="0" borderId="0" xfId="6" applyFont="1" applyAlignment="1" applyProtection="1">
      <alignment horizontal="left" vertical="top" wrapText="1"/>
      <protection locked="0"/>
    </xf>
    <xf numFmtId="0" fontId="13" fillId="0" borderId="0" xfId="6" applyFont="1" applyAlignment="1" applyProtection="1">
      <alignment horizontal="left" vertical="top"/>
      <protection locked="0"/>
    </xf>
    <xf numFmtId="0" fontId="13" fillId="0" borderId="0" xfId="6" applyFont="1" applyAlignment="1" applyProtection="1">
      <alignment horizontal="center" vertical="top" wrapText="1"/>
      <protection locked="0"/>
    </xf>
    <xf numFmtId="0" fontId="13" fillId="0" borderId="0" xfId="1" applyFont="1" applyAlignment="1" applyProtection="1">
      <alignment horizontal="center" vertical="top"/>
      <protection locked="0"/>
    </xf>
    <xf numFmtId="0" fontId="14" fillId="0" borderId="0" xfId="1" applyFont="1" applyAlignment="1" applyProtection="1">
      <alignment horizontal="center" vertical="top"/>
      <protection locked="0"/>
    </xf>
    <xf numFmtId="3" fontId="13" fillId="0" borderId="0" xfId="1" applyNumberFormat="1" applyFont="1" applyAlignment="1" applyProtection="1">
      <alignment horizontal="center" vertical="top"/>
      <protection locked="0"/>
    </xf>
    <xf numFmtId="10" fontId="13" fillId="0" borderId="0" xfId="1" applyNumberFormat="1" applyFont="1" applyAlignment="1" applyProtection="1">
      <alignment horizontal="center" vertical="top"/>
      <protection locked="0"/>
    </xf>
    <xf numFmtId="0" fontId="13" fillId="0" borderId="0" xfId="6" applyFont="1" applyAlignment="1" applyProtection="1">
      <alignment vertical="top"/>
      <protection locked="0"/>
    </xf>
    <xf numFmtId="0" fontId="15" fillId="0" borderId="0" xfId="6" applyFont="1" applyAlignment="1" applyProtection="1">
      <alignment horizontal="left" vertical="top" wrapText="1"/>
      <protection locked="0"/>
    </xf>
    <xf numFmtId="0" fontId="31" fillId="0" borderId="0" xfId="6" applyFont="1" applyAlignment="1" applyProtection="1">
      <alignment horizontal="center"/>
      <protection locked="0"/>
    </xf>
    <xf numFmtId="0" fontId="19" fillId="0" borderId="0" xfId="6" applyFont="1" applyFill="1" applyAlignment="1" applyProtection="1">
      <alignment horizontal="center" vertical="center" wrapText="1"/>
      <protection locked="0"/>
    </xf>
    <xf numFmtId="0" fontId="14" fillId="14" borderId="3" xfId="6" applyFont="1" applyFill="1" applyBorder="1" applyAlignment="1" applyProtection="1">
      <alignment horizontal="center" vertical="top"/>
      <protection locked="0"/>
    </xf>
    <xf numFmtId="0" fontId="13" fillId="0" borderId="0" xfId="1" applyFont="1" applyAlignment="1" applyProtection="1">
      <alignment horizontal="center" vertical="top" wrapText="1"/>
      <protection locked="0"/>
    </xf>
    <xf numFmtId="0" fontId="14" fillId="0" borderId="0" xfId="1" applyFont="1" applyAlignment="1" applyProtection="1">
      <alignment horizontal="center" vertical="top" wrapText="1"/>
      <protection locked="0"/>
    </xf>
    <xf numFmtId="3" fontId="13" fillId="0" borderId="0" xfId="1" applyNumberFormat="1" applyFont="1" applyAlignment="1" applyProtection="1">
      <alignment horizontal="center" vertical="top" wrapText="1"/>
      <protection locked="0"/>
    </xf>
    <xf numFmtId="0" fontId="14" fillId="0" borderId="3" xfId="6" applyFont="1" applyFill="1" applyBorder="1" applyAlignment="1" applyProtection="1">
      <alignment horizontal="center" vertical="top" wrapText="1"/>
      <protection locked="0"/>
    </xf>
    <xf numFmtId="0" fontId="13" fillId="0" borderId="3" xfId="6" applyFont="1" applyFill="1" applyBorder="1" applyAlignment="1" applyProtection="1">
      <alignment horizontal="left" vertical="top"/>
      <protection locked="0"/>
    </xf>
    <xf numFmtId="0" fontId="13" fillId="0" borderId="0" xfId="6" applyFont="1" applyFill="1" applyAlignment="1" applyProtection="1">
      <alignment horizontal="center" vertical="top"/>
      <protection locked="0"/>
    </xf>
    <xf numFmtId="0" fontId="13" fillId="0" borderId="0" xfId="1" applyFont="1" applyFill="1" applyAlignment="1" applyProtection="1">
      <alignment horizontal="center" vertical="top" wrapText="1"/>
      <protection locked="0"/>
    </xf>
    <xf numFmtId="0" fontId="14" fillId="0" borderId="0" xfId="1" applyFont="1" applyFill="1" applyAlignment="1" applyProtection="1">
      <alignment horizontal="center" vertical="top" wrapText="1"/>
      <protection locked="0"/>
    </xf>
    <xf numFmtId="3" fontId="13" fillId="0" borderId="0" xfId="1" applyNumberFormat="1" applyFont="1" applyFill="1" applyAlignment="1" applyProtection="1">
      <alignment horizontal="center" vertical="top" wrapText="1"/>
      <protection locked="0"/>
    </xf>
    <xf numFmtId="10" fontId="13" fillId="0" borderId="0" xfId="1" applyNumberFormat="1" applyFont="1" applyFill="1" applyAlignment="1" applyProtection="1">
      <alignment horizontal="center" vertical="top"/>
      <protection locked="0"/>
    </xf>
    <xf numFmtId="0" fontId="13" fillId="0" borderId="0" xfId="6" applyFont="1" applyFill="1" applyAlignment="1" applyProtection="1">
      <alignment vertical="top"/>
      <protection locked="0"/>
    </xf>
    <xf numFmtId="0" fontId="13" fillId="0" borderId="0" xfId="1" applyFont="1" applyFill="1" applyAlignment="1" applyProtection="1">
      <alignment horizontal="center" vertical="top"/>
      <protection locked="0"/>
    </xf>
    <xf numFmtId="0" fontId="13" fillId="0" borderId="3" xfId="6" applyFont="1" applyBorder="1" applyAlignment="1" applyProtection="1">
      <alignment horizontal="left" vertical="center" wrapText="1"/>
      <protection locked="0"/>
    </xf>
    <xf numFmtId="0" fontId="13" fillId="0" borderId="3" xfId="6" applyFont="1" applyFill="1" applyBorder="1" applyAlignment="1" applyProtection="1">
      <alignment horizontal="left" vertical="top" wrapText="1"/>
      <protection locked="0"/>
    </xf>
    <xf numFmtId="0" fontId="13" fillId="0" borderId="3" xfId="6" applyFont="1" applyBorder="1" applyAlignment="1" applyProtection="1">
      <alignment horizontal="left" vertical="top" wrapText="1"/>
      <protection locked="0"/>
    </xf>
    <xf numFmtId="0" fontId="13" fillId="0" borderId="3" xfId="6" applyFont="1" applyBorder="1" applyAlignment="1" applyProtection="1">
      <alignment horizontal="left" vertical="top"/>
      <protection locked="0"/>
    </xf>
    <xf numFmtId="3" fontId="13" fillId="0" borderId="3" xfId="6" applyNumberFormat="1" applyFont="1" applyBorder="1" applyAlignment="1" applyProtection="1">
      <alignment horizontal="left" vertical="top"/>
      <protection locked="0"/>
    </xf>
    <xf numFmtId="3" fontId="13" fillId="0" borderId="3" xfId="6" applyNumberFormat="1" applyFont="1" applyBorder="1" applyAlignment="1" applyProtection="1">
      <alignment horizontal="left" vertical="top" wrapText="1"/>
      <protection locked="0"/>
    </xf>
    <xf numFmtId="0" fontId="17" fillId="0" borderId="3" xfId="6" applyFont="1" applyBorder="1" applyAlignment="1" applyProtection="1">
      <alignment horizontal="left" vertical="top" wrapText="1"/>
      <protection locked="0"/>
    </xf>
    <xf numFmtId="0" fontId="13" fillId="0" borderId="3" xfId="6" applyFont="1" applyBorder="1" applyAlignment="1" applyProtection="1">
      <alignment horizontal="center" vertical="top" wrapText="1"/>
      <protection locked="0"/>
    </xf>
    <xf numFmtId="3" fontId="13" fillId="0" borderId="0" xfId="6" applyNumberFormat="1" applyFont="1" applyAlignment="1" applyProtection="1">
      <alignment horizontal="center" vertical="top"/>
      <protection locked="0"/>
    </xf>
    <xf numFmtId="3" fontId="14" fillId="0" borderId="0" xfId="1" applyNumberFormat="1" applyFont="1" applyAlignment="1" applyProtection="1">
      <alignment horizontal="center" vertical="top" wrapText="1"/>
      <protection locked="0"/>
    </xf>
    <xf numFmtId="3" fontId="13" fillId="0" borderId="0" xfId="6" applyNumberFormat="1" applyFont="1" applyAlignment="1" applyProtection="1">
      <alignment vertical="top"/>
      <protection locked="0"/>
    </xf>
    <xf numFmtId="0" fontId="13" fillId="14" borderId="3" xfId="6" applyFont="1" applyFill="1" applyBorder="1" applyAlignment="1" applyProtection="1">
      <alignment horizontal="center" vertical="top" wrapText="1"/>
      <protection locked="0"/>
    </xf>
    <xf numFmtId="3" fontId="15" fillId="27" borderId="3" xfId="1" applyNumberFormat="1" applyFont="1" applyFill="1" applyBorder="1" applyAlignment="1" applyProtection="1">
      <alignment horizontal="left" vertical="top" wrapText="1"/>
      <protection locked="0"/>
    </xf>
    <xf numFmtId="0" fontId="13" fillId="27" borderId="3" xfId="6" applyFont="1" applyFill="1" applyBorder="1" applyAlignment="1" applyProtection="1">
      <alignment horizontal="center" vertical="top" wrapText="1"/>
      <protection locked="0"/>
    </xf>
    <xf numFmtId="3" fontId="16" fillId="0" borderId="3" xfId="1" applyNumberFormat="1" applyFont="1" applyBorder="1" applyAlignment="1" applyProtection="1">
      <alignment horizontal="left" vertical="top" wrapText="1"/>
      <protection locked="0"/>
    </xf>
    <xf numFmtId="0" fontId="16" fillId="0" borderId="3" xfId="1" applyFont="1" applyBorder="1" applyAlignment="1" applyProtection="1">
      <alignment horizontal="left" vertical="top" wrapText="1"/>
      <protection locked="0"/>
    </xf>
    <xf numFmtId="3" fontId="21" fillId="32" borderId="3" xfId="1" applyNumberFormat="1" applyFont="1" applyFill="1" applyBorder="1" applyAlignment="1" applyProtection="1">
      <alignment horizontal="left" vertical="top" wrapText="1"/>
      <protection locked="0"/>
    </xf>
    <xf numFmtId="0" fontId="13" fillId="31" borderId="3" xfId="6" applyFont="1" applyFill="1" applyBorder="1" applyAlignment="1" applyProtection="1">
      <alignment horizontal="center" vertical="top" wrapText="1"/>
      <protection locked="0"/>
    </xf>
    <xf numFmtId="191" fontId="16" fillId="0" borderId="3" xfId="1" applyNumberFormat="1" applyFont="1" applyBorder="1" applyAlignment="1" applyProtection="1">
      <alignment horizontal="left" vertical="top" wrapText="1"/>
      <protection locked="0"/>
    </xf>
    <xf numFmtId="10" fontId="16" fillId="0" borderId="3" xfId="3" applyNumberFormat="1" applyFont="1" applyFill="1" applyBorder="1" applyAlignment="1" applyProtection="1">
      <alignment horizontal="left" vertical="top" wrapText="1"/>
      <protection locked="0"/>
    </xf>
    <xf numFmtId="3" fontId="16" fillId="0" borderId="3" xfId="0" applyNumberFormat="1" applyFont="1" applyBorder="1" applyAlignment="1" applyProtection="1">
      <alignment horizontal="left" vertical="top" wrapText="1"/>
      <protection locked="0"/>
    </xf>
    <xf numFmtId="0" fontId="16" fillId="0" borderId="3" xfId="0" applyFont="1" applyBorder="1" applyAlignment="1" applyProtection="1">
      <alignment horizontal="left" vertical="top" wrapText="1"/>
      <protection locked="0"/>
    </xf>
    <xf numFmtId="0" fontId="13" fillId="31" borderId="3" xfId="0" applyFont="1" applyFill="1" applyBorder="1" applyAlignment="1" applyProtection="1">
      <alignment horizontal="center" vertical="top" wrapText="1"/>
      <protection locked="0"/>
    </xf>
    <xf numFmtId="0" fontId="13" fillId="0" borderId="3" xfId="6" applyFont="1" applyBorder="1" applyAlignment="1" applyProtection="1">
      <alignment horizontal="left" vertical="center" wrapText="1"/>
    </xf>
    <xf numFmtId="0" fontId="13" fillId="0" borderId="3" xfId="6" applyFont="1" applyFill="1" applyBorder="1" applyAlignment="1" applyProtection="1">
      <alignment horizontal="left" vertical="top" wrapText="1"/>
    </xf>
    <xf numFmtId="3" fontId="13" fillId="0" borderId="3" xfId="6" applyNumberFormat="1" applyFont="1" applyFill="1" applyBorder="1" applyAlignment="1" applyProtection="1">
      <alignment horizontal="center" vertical="top" wrapText="1"/>
      <protection locked="0"/>
    </xf>
    <xf numFmtId="0" fontId="13" fillId="0" borderId="3" xfId="6" applyFont="1" applyFill="1" applyBorder="1" applyAlignment="1" applyProtection="1">
      <alignment horizontal="center" vertical="top" wrapText="1"/>
      <protection locked="0"/>
    </xf>
    <xf numFmtId="1" fontId="13" fillId="0" borderId="3" xfId="6" applyNumberFormat="1" applyFont="1" applyBorder="1" applyAlignment="1" applyProtection="1">
      <alignment horizontal="left" vertical="top"/>
      <protection locked="0"/>
    </xf>
    <xf numFmtId="0" fontId="13" fillId="0" borderId="3" xfId="6" applyFont="1" applyBorder="1" applyAlignment="1" applyProtection="1">
      <alignment horizontal="left" vertical="top" wrapText="1"/>
    </xf>
    <xf numFmtId="0" fontId="13" fillId="0" borderId="3" xfId="6" applyFont="1" applyBorder="1" applyAlignment="1" applyProtection="1">
      <alignment horizontal="left" vertical="top"/>
    </xf>
    <xf numFmtId="0" fontId="13" fillId="6" borderId="3" xfId="0" applyFont="1" applyFill="1" applyBorder="1" applyAlignment="1" applyProtection="1">
      <alignment horizontal="center" vertical="top"/>
      <protection locked="0"/>
    </xf>
    <xf numFmtId="0" fontId="14" fillId="14" borderId="3" xfId="6" applyFont="1" applyFill="1" applyBorder="1" applyAlignment="1" applyProtection="1">
      <alignment horizontal="center" vertical="top" wrapText="1"/>
      <protection locked="0"/>
    </xf>
    <xf numFmtId="0" fontId="15" fillId="31" borderId="0" xfId="6" applyFont="1" applyFill="1" applyBorder="1" applyAlignment="1" applyProtection="1">
      <alignment horizontal="left" vertical="top"/>
      <protection locked="0"/>
    </xf>
    <xf numFmtId="0" fontId="15" fillId="31" borderId="0" xfId="6" applyFont="1" applyFill="1" applyBorder="1" applyAlignment="1" applyProtection="1">
      <alignment horizontal="left" vertical="top" wrapText="1"/>
      <protection locked="0"/>
    </xf>
    <xf numFmtId="0" fontId="15" fillId="0" borderId="0" xfId="6" applyFont="1" applyBorder="1" applyAlignment="1" applyProtection="1">
      <alignment horizontal="left" vertical="top" wrapText="1"/>
      <protection locked="0"/>
    </xf>
    <xf numFmtId="0" fontId="14" fillId="14" borderId="3" xfId="6" applyFont="1" applyFill="1" applyBorder="1" applyAlignment="1" applyProtection="1">
      <alignment horizontal="center" vertical="top" wrapText="1"/>
      <protection locked="0"/>
    </xf>
    <xf numFmtId="0" fontId="14" fillId="0" borderId="4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8" borderId="4" xfId="0" applyFont="1" applyFill="1" applyBorder="1" applyAlignment="1">
      <alignment horizontal="center" vertical="center" wrapText="1"/>
    </xf>
    <xf numFmtId="0" fontId="14" fillId="8" borderId="5" xfId="0" applyFont="1" applyFill="1" applyBorder="1" applyAlignment="1">
      <alignment horizontal="center" vertical="center" wrapText="1"/>
    </xf>
    <xf numFmtId="0" fontId="14" fillId="8" borderId="2" xfId="0" applyFont="1" applyFill="1" applyBorder="1" applyAlignment="1">
      <alignment horizontal="center" vertical="center" wrapText="1"/>
    </xf>
    <xf numFmtId="0" fontId="14" fillId="8" borderId="4" xfId="0" applyFont="1" applyFill="1" applyBorder="1" applyAlignment="1">
      <alignment vertical="center" wrapText="1"/>
    </xf>
    <xf numFmtId="0" fontId="14" fillId="8" borderId="5" xfId="0" applyFont="1" applyFill="1" applyBorder="1" applyAlignment="1">
      <alignment vertical="center" wrapText="1"/>
    </xf>
    <xf numFmtId="0" fontId="14" fillId="8" borderId="2" xfId="0" applyFont="1" applyFill="1" applyBorder="1" applyAlignment="1">
      <alignment vertical="center" wrapText="1"/>
    </xf>
    <xf numFmtId="0" fontId="14" fillId="0" borderId="4" xfId="0" applyFont="1" applyBorder="1" applyAlignment="1">
      <alignment vertical="top" wrapText="1"/>
    </xf>
    <xf numFmtId="0" fontId="14" fillId="0" borderId="5" xfId="0" applyFont="1" applyBorder="1" applyAlignment="1">
      <alignment vertical="top" wrapText="1"/>
    </xf>
    <xf numFmtId="0" fontId="14" fillId="0" borderId="2" xfId="0" applyFont="1" applyBorder="1" applyAlignment="1">
      <alignment vertical="top" wrapText="1"/>
    </xf>
    <xf numFmtId="0" fontId="14" fillId="0" borderId="4" xfId="0" applyFont="1" applyBorder="1" applyAlignment="1">
      <alignment vertical="center" wrapText="1"/>
    </xf>
    <xf numFmtId="0" fontId="14" fillId="0" borderId="5" xfId="0" applyFont="1" applyBorder="1" applyAlignment="1">
      <alignment vertical="center" wrapText="1"/>
    </xf>
    <xf numFmtId="0" fontId="14" fillId="0" borderId="2" xfId="0" applyFont="1" applyBorder="1" applyAlignment="1">
      <alignment vertical="center" wrapText="1"/>
    </xf>
    <xf numFmtId="0" fontId="14" fillId="9" borderId="4" xfId="0" applyFont="1" applyFill="1" applyBorder="1" applyAlignment="1">
      <alignment horizontal="center" vertical="center" wrapText="1"/>
    </xf>
    <xf numFmtId="0" fontId="14" fillId="9" borderId="5" xfId="0" applyFont="1" applyFill="1" applyBorder="1" applyAlignment="1">
      <alignment horizontal="center" vertical="center" wrapText="1"/>
    </xf>
    <xf numFmtId="0" fontId="14" fillId="9" borderId="2" xfId="0" applyFont="1" applyFill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41" fillId="0" borderId="0" xfId="6" applyFont="1" applyAlignment="1">
      <alignment horizontal="center" vertical="top"/>
    </xf>
    <xf numFmtId="0" fontId="17" fillId="0" borderId="8" xfId="6" applyFont="1" applyBorder="1" applyAlignment="1">
      <alignment horizontal="left" vertical="top" wrapText="1"/>
    </xf>
    <xf numFmtId="0" fontId="13" fillId="0" borderId="3" xfId="0" applyFont="1" applyBorder="1" applyAlignment="1">
      <alignment vertical="center" wrapText="1"/>
    </xf>
    <xf numFmtId="0" fontId="14" fillId="0" borderId="3" xfId="0" applyFont="1" applyBorder="1" applyAlignment="1">
      <alignment vertical="center" wrapText="1"/>
    </xf>
    <xf numFmtId="0" fontId="14" fillId="0" borderId="4" xfId="0" applyFont="1" applyBorder="1" applyAlignment="1">
      <alignment horizontal="center" vertical="top" wrapText="1"/>
    </xf>
    <xf numFmtId="0" fontId="15" fillId="0" borderId="0" xfId="6" applyFont="1" applyAlignment="1">
      <alignment horizontal="left" vertical="top" wrapText="1"/>
    </xf>
    <xf numFmtId="0" fontId="14" fillId="0" borderId="3" xfId="0" applyFont="1" applyBorder="1" applyAlignment="1">
      <alignment horizontal="center" vertical="center" wrapText="1"/>
    </xf>
    <xf numFmtId="0" fontId="14" fillId="0" borderId="14" xfId="0" applyFont="1" applyBorder="1" applyAlignment="1">
      <alignment vertical="top" wrapText="1"/>
    </xf>
    <xf numFmtId="0" fontId="14" fillId="0" borderId="18" xfId="0" applyFont="1" applyBorder="1" applyAlignment="1">
      <alignment vertical="top" wrapText="1"/>
    </xf>
    <xf numFmtId="0" fontId="14" fillId="0" borderId="11" xfId="0" applyFont="1" applyBorder="1" applyAlignment="1">
      <alignment vertical="top" wrapText="1"/>
    </xf>
    <xf numFmtId="0" fontId="14" fillId="4" borderId="19" xfId="0" applyFont="1" applyFill="1" applyBorder="1" applyAlignment="1">
      <alignment vertical="top" wrapText="1"/>
    </xf>
    <xf numFmtId="0" fontId="14" fillId="4" borderId="0" xfId="0" applyFont="1" applyFill="1" applyAlignment="1">
      <alignment vertical="top" wrapText="1"/>
    </xf>
    <xf numFmtId="0" fontId="14" fillId="4" borderId="13" xfId="0" applyFont="1" applyFill="1" applyBorder="1" applyAlignment="1">
      <alignment vertical="top" wrapText="1"/>
    </xf>
    <xf numFmtId="0" fontId="13" fillId="0" borderId="3" xfId="0" applyFont="1" applyBorder="1" applyAlignment="1">
      <alignment horizontal="left" vertical="top" wrapText="1"/>
    </xf>
    <xf numFmtId="0" fontId="13" fillId="0" borderId="4" xfId="0" quotePrefix="1" applyFont="1" applyBorder="1" applyAlignment="1">
      <alignment vertical="top" wrapText="1"/>
    </xf>
    <xf numFmtId="0" fontId="13" fillId="0" borderId="5" xfId="0" applyFont="1" applyBorder="1" applyAlignment="1">
      <alignment vertical="top" wrapText="1"/>
    </xf>
    <xf numFmtId="0" fontId="13" fillId="0" borderId="2" xfId="0" applyFont="1" applyBorder="1" applyAlignment="1">
      <alignment vertical="top" wrapText="1"/>
    </xf>
    <xf numFmtId="0" fontId="13" fillId="0" borderId="4" xfId="0" applyFont="1" applyBorder="1" applyAlignment="1">
      <alignment vertical="top" wrapText="1"/>
    </xf>
    <xf numFmtId="0" fontId="14" fillId="4" borderId="10" xfId="0" applyFont="1" applyFill="1" applyBorder="1" applyAlignment="1">
      <alignment vertical="top" wrapText="1"/>
    </xf>
    <xf numFmtId="0" fontId="14" fillId="4" borderId="17" xfId="0" applyFont="1" applyFill="1" applyBorder="1" applyAlignment="1">
      <alignment vertical="top" wrapText="1"/>
    </xf>
    <xf numFmtId="0" fontId="14" fillId="4" borderId="15" xfId="0" applyFont="1" applyFill="1" applyBorder="1" applyAlignment="1">
      <alignment vertical="top" wrapText="1"/>
    </xf>
    <xf numFmtId="0" fontId="14" fillId="4" borderId="12" xfId="0" applyFont="1" applyFill="1" applyBorder="1" applyAlignment="1">
      <alignment vertical="top" wrapText="1"/>
    </xf>
    <xf numFmtId="0" fontId="14" fillId="0" borderId="19" xfId="0" applyFont="1" applyBorder="1" applyAlignment="1">
      <alignment vertical="top" wrapText="1"/>
    </xf>
    <xf numFmtId="0" fontId="13" fillId="0" borderId="18" xfId="0" applyFont="1" applyBorder="1" applyAlignment="1">
      <alignment vertical="top" wrapText="1"/>
    </xf>
    <xf numFmtId="0" fontId="13" fillId="0" borderId="30" xfId="0" quotePrefix="1" applyFont="1" applyBorder="1" applyAlignment="1">
      <alignment horizontal="left" vertical="top" wrapText="1"/>
    </xf>
    <xf numFmtId="0" fontId="13" fillId="0" borderId="31" xfId="0" quotePrefix="1" applyFont="1" applyBorder="1" applyAlignment="1">
      <alignment horizontal="left" vertical="top" wrapText="1"/>
    </xf>
    <xf numFmtId="0" fontId="13" fillId="0" borderId="18" xfId="0" quotePrefix="1" applyFont="1" applyBorder="1" applyAlignment="1">
      <alignment horizontal="left" vertical="top" wrapText="1"/>
    </xf>
    <xf numFmtId="0" fontId="13" fillId="0" borderId="11" xfId="0" applyFont="1" applyBorder="1" applyAlignment="1">
      <alignment horizontal="left" vertical="top" wrapText="1"/>
    </xf>
    <xf numFmtId="0" fontId="13" fillId="0" borderId="12" xfId="0" quotePrefix="1" applyFont="1" applyBorder="1" applyAlignment="1">
      <alignment horizontal="left" vertical="top" wrapText="1"/>
    </xf>
    <xf numFmtId="0" fontId="13" fillId="0" borderId="13" xfId="0" quotePrefix="1" applyFont="1" applyBorder="1" applyAlignment="1">
      <alignment horizontal="left" vertical="top" wrapText="1"/>
    </xf>
    <xf numFmtId="0" fontId="14" fillId="4" borderId="6" xfId="0" applyFont="1" applyFill="1" applyBorder="1" applyAlignment="1">
      <alignment vertical="top" wrapText="1"/>
    </xf>
    <xf numFmtId="0" fontId="14" fillId="4" borderId="7" xfId="0" applyFont="1" applyFill="1" applyBorder="1" applyAlignment="1">
      <alignment vertical="top" wrapText="1"/>
    </xf>
    <xf numFmtId="0" fontId="14" fillId="4" borderId="1" xfId="0" applyFont="1" applyFill="1" applyBorder="1" applyAlignment="1">
      <alignment vertical="top" wrapText="1"/>
    </xf>
    <xf numFmtId="0" fontId="13" fillId="0" borderId="4" xfId="0" applyFont="1" applyBorder="1" applyAlignment="1">
      <alignment horizontal="left" vertical="top" wrapText="1"/>
    </xf>
    <xf numFmtId="0" fontId="13" fillId="0" borderId="5" xfId="0" applyFont="1" applyBorder="1" applyAlignment="1">
      <alignment horizontal="left" vertical="top" wrapText="1"/>
    </xf>
    <xf numFmtId="0" fontId="13" fillId="0" borderId="2" xfId="0" applyFont="1" applyBorder="1" applyAlignment="1">
      <alignment horizontal="left" vertical="top" wrapText="1"/>
    </xf>
    <xf numFmtId="0" fontId="14" fillId="4" borderId="6" xfId="0" applyFont="1" applyFill="1" applyBorder="1" applyAlignment="1">
      <alignment vertical="center" wrapText="1"/>
    </xf>
    <xf numFmtId="0" fontId="14" fillId="4" borderId="7" xfId="0" applyFont="1" applyFill="1" applyBorder="1" applyAlignment="1">
      <alignment vertical="center" wrapText="1"/>
    </xf>
    <xf numFmtId="0" fontId="14" fillId="4" borderId="1" xfId="0" applyFont="1" applyFill="1" applyBorder="1" applyAlignment="1">
      <alignment vertical="center" wrapText="1"/>
    </xf>
    <xf numFmtId="0" fontId="13" fillId="0" borderId="4" xfId="0" applyFont="1" applyBorder="1" applyAlignment="1">
      <alignment vertical="center" wrapText="1"/>
    </xf>
    <xf numFmtId="0" fontId="13" fillId="0" borderId="5" xfId="0" applyFont="1" applyBorder="1" applyAlignment="1">
      <alignment vertical="center" wrapText="1"/>
    </xf>
    <xf numFmtId="0" fontId="13" fillId="0" borderId="2" xfId="0" applyFont="1" applyBorder="1" applyAlignment="1">
      <alignment vertical="center" wrapText="1"/>
    </xf>
    <xf numFmtId="0" fontId="30" fillId="0" borderId="8" xfId="0" applyFont="1" applyBorder="1" applyAlignment="1">
      <alignment horizontal="center" vertical="center" wrapText="1"/>
    </xf>
    <xf numFmtId="0" fontId="13" fillId="0" borderId="28" xfId="0" applyFont="1" applyBorder="1" applyAlignment="1">
      <alignment horizontal="left" vertical="top" wrapText="1"/>
    </xf>
    <xf numFmtId="0" fontId="13" fillId="0" borderId="18" xfId="0" applyFont="1" applyBorder="1" applyAlignment="1">
      <alignment horizontal="left" vertical="top" wrapText="1"/>
    </xf>
    <xf numFmtId="0" fontId="22" fillId="0" borderId="14" xfId="0" applyFont="1" applyBorder="1" applyAlignment="1">
      <alignment horizontal="center" vertical="top" wrapText="1"/>
    </xf>
    <xf numFmtId="0" fontId="22" fillId="0" borderId="18" xfId="0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0" fontId="13" fillId="0" borderId="14" xfId="0" applyFont="1" applyBorder="1" applyAlignment="1">
      <alignment horizontal="left" vertical="top" wrapText="1"/>
    </xf>
    <xf numFmtId="0" fontId="13" fillId="0" borderId="14" xfId="0" applyFont="1" applyBorder="1" applyAlignment="1">
      <alignment horizontal="center" vertical="top" wrapText="1"/>
    </xf>
    <xf numFmtId="0" fontId="13" fillId="0" borderId="18" xfId="0" applyFont="1" applyBorder="1" applyAlignment="1">
      <alignment horizontal="center" vertical="top" wrapText="1"/>
    </xf>
    <xf numFmtId="0" fontId="13" fillId="0" borderId="11" xfId="0" applyFont="1" applyBorder="1" applyAlignment="1">
      <alignment horizontal="center" vertical="top" wrapText="1"/>
    </xf>
    <xf numFmtId="0" fontId="14" fillId="4" borderId="10" xfId="0" applyFont="1" applyFill="1" applyBorder="1" applyAlignment="1">
      <alignment horizontal="left" vertical="top" wrapText="1"/>
    </xf>
    <xf numFmtId="0" fontId="14" fillId="4" borderId="17" xfId="0" applyFont="1" applyFill="1" applyBorder="1" applyAlignment="1">
      <alignment horizontal="left" vertical="top" wrapText="1"/>
    </xf>
    <xf numFmtId="0" fontId="14" fillId="4" borderId="16" xfId="0" applyFont="1" applyFill="1" applyBorder="1" applyAlignment="1">
      <alignment horizontal="left" vertical="top" wrapText="1"/>
    </xf>
    <xf numFmtId="0" fontId="14" fillId="0" borderId="3" xfId="0" applyFont="1" applyBorder="1" applyAlignment="1">
      <alignment vertical="top" wrapText="1"/>
    </xf>
    <xf numFmtId="0" fontId="13" fillId="0" borderId="3" xfId="0" applyFont="1" applyBorder="1" applyAlignment="1">
      <alignment horizontal="center" vertical="center" wrapText="1"/>
    </xf>
    <xf numFmtId="0" fontId="14" fillId="4" borderId="3" xfId="0" applyFont="1" applyFill="1" applyBorder="1" applyAlignment="1">
      <alignment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vertical="top" wrapText="1"/>
    </xf>
    <xf numFmtId="0" fontId="15" fillId="0" borderId="0" xfId="8" applyFont="1" applyAlignment="1">
      <alignment horizontal="left" vertical="top" wrapText="1"/>
    </xf>
    <xf numFmtId="0" fontId="21" fillId="6" borderId="26" xfId="8" applyFont="1" applyFill="1" applyBorder="1" applyAlignment="1">
      <alignment horizontal="center"/>
    </xf>
    <xf numFmtId="0" fontId="21" fillId="6" borderId="27" xfId="8" applyFont="1" applyFill="1" applyBorder="1" applyAlignment="1">
      <alignment horizontal="center"/>
    </xf>
    <xf numFmtId="0" fontId="21" fillId="6" borderId="20" xfId="8" applyFont="1" applyFill="1" applyBorder="1" applyAlignment="1">
      <alignment horizontal="center"/>
    </xf>
    <xf numFmtId="0" fontId="14" fillId="30" borderId="3" xfId="1" applyFont="1" applyFill="1" applyBorder="1" applyAlignment="1" applyProtection="1">
      <alignment horizontal="center" vertical="top" wrapText="1"/>
    </xf>
    <xf numFmtId="0" fontId="14" fillId="30" borderId="3" xfId="6" applyFont="1" applyFill="1" applyBorder="1" applyAlignment="1" applyProtection="1">
      <alignment horizontal="left" vertical="top" wrapText="1"/>
    </xf>
    <xf numFmtId="0" fontId="14" fillId="0" borderId="3" xfId="6" applyFont="1" applyFill="1" applyBorder="1" applyAlignment="1" applyProtection="1">
      <alignment horizontal="center" vertical="top" wrapText="1"/>
    </xf>
    <xf numFmtId="0" fontId="14" fillId="2" borderId="3" xfId="6" applyFont="1" applyFill="1" applyBorder="1" applyAlignment="1" applyProtection="1">
      <alignment horizontal="center" vertical="top" wrapText="1"/>
    </xf>
    <xf numFmtId="0" fontId="20" fillId="2" borderId="3" xfId="6" applyFont="1" applyFill="1" applyBorder="1" applyAlignment="1" applyProtection="1">
      <alignment horizontal="left" vertical="top" wrapText="1"/>
    </xf>
    <xf numFmtId="0" fontId="27" fillId="0" borderId="3" xfId="6" applyFont="1" applyBorder="1" applyAlignment="1" applyProtection="1">
      <alignment horizontal="center" vertical="center" wrapText="1"/>
    </xf>
    <xf numFmtId="0" fontId="22" fillId="31" borderId="3" xfId="6" applyFont="1" applyFill="1" applyBorder="1" applyAlignment="1" applyProtection="1">
      <alignment horizontal="center" vertical="top" wrapText="1"/>
    </xf>
    <xf numFmtId="0" fontId="20" fillId="2" borderId="3" xfId="6" applyFont="1" applyFill="1" applyBorder="1" applyAlignment="1" applyProtection="1">
      <alignment vertical="top" wrapText="1"/>
    </xf>
    <xf numFmtId="0" fontId="29" fillId="0" borderId="3" xfId="6" applyFont="1" applyBorder="1" applyAlignment="1" applyProtection="1">
      <alignment horizontal="center" vertical="center" wrapText="1"/>
    </xf>
    <xf numFmtId="0" fontId="14" fillId="2" borderId="3" xfId="6" applyFont="1" applyFill="1" applyBorder="1" applyAlignment="1" applyProtection="1">
      <alignment horizontal="center" vertical="top" wrapText="1"/>
    </xf>
    <xf numFmtId="0" fontId="22" fillId="2" borderId="3" xfId="6" applyFont="1" applyFill="1" applyBorder="1" applyAlignment="1" applyProtection="1">
      <alignment horizontal="center" vertical="top" wrapText="1"/>
    </xf>
    <xf numFmtId="0" fontId="17" fillId="2" borderId="3" xfId="6" applyFont="1" applyFill="1" applyBorder="1" applyAlignment="1" applyProtection="1">
      <alignment vertical="top" wrapText="1"/>
    </xf>
    <xf numFmtId="0" fontId="14" fillId="15" borderId="3" xfId="6" applyFont="1" applyFill="1" applyBorder="1" applyAlignment="1" applyProtection="1">
      <alignment horizontal="center" vertical="top" wrapText="1"/>
    </xf>
    <xf numFmtId="0" fontId="22" fillId="15" borderId="3" xfId="6" applyFont="1" applyFill="1" applyBorder="1" applyAlignment="1" applyProtection="1">
      <alignment horizontal="left" vertical="top" wrapText="1"/>
    </xf>
    <xf numFmtId="0" fontId="21" fillId="0" borderId="3" xfId="6" applyFont="1" applyBorder="1" applyAlignment="1" applyProtection="1">
      <alignment horizontal="center" vertical="center" wrapText="1"/>
    </xf>
    <xf numFmtId="0" fontId="20" fillId="15" borderId="3" xfId="6" applyFont="1" applyFill="1" applyBorder="1" applyAlignment="1" applyProtection="1">
      <alignment horizontal="left" vertical="top" wrapText="1"/>
    </xf>
    <xf numFmtId="0" fontId="15" fillId="22" borderId="3" xfId="6" applyFont="1" applyFill="1" applyBorder="1" applyAlignment="1" applyProtection="1">
      <alignment horizontal="center" vertical="top" wrapText="1"/>
    </xf>
    <xf numFmtId="0" fontId="15" fillId="22" borderId="3" xfId="6" applyFont="1" applyFill="1" applyBorder="1" applyAlignment="1" applyProtection="1">
      <alignment horizontal="center" vertical="top"/>
    </xf>
    <xf numFmtId="0" fontId="13" fillId="22" borderId="3" xfId="6" applyFont="1" applyFill="1" applyBorder="1" applyAlignment="1" applyProtection="1">
      <alignment horizontal="left" vertical="top" wrapText="1"/>
    </xf>
    <xf numFmtId="0" fontId="14" fillId="22" borderId="3" xfId="6" applyFont="1" applyFill="1" applyBorder="1" applyAlignment="1" applyProtection="1">
      <alignment horizontal="left" vertical="top" wrapText="1"/>
    </xf>
    <xf numFmtId="0" fontId="14" fillId="0" borderId="3" xfId="6" applyFont="1" applyBorder="1" applyAlignment="1" applyProtection="1">
      <alignment horizontal="left" vertical="top" wrapText="1"/>
    </xf>
    <xf numFmtId="190" fontId="15" fillId="22" borderId="3" xfId="6" applyNumberFormat="1" applyFont="1" applyFill="1" applyBorder="1" applyAlignment="1" applyProtection="1">
      <alignment horizontal="center" vertical="top"/>
    </xf>
    <xf numFmtId="0" fontId="20" fillId="22" borderId="3" xfId="6" applyFont="1" applyFill="1" applyBorder="1" applyAlignment="1" applyProtection="1">
      <alignment horizontal="left" vertical="top" wrapText="1"/>
    </xf>
    <xf numFmtId="2" fontId="15" fillId="22" borderId="3" xfId="6" applyNumberFormat="1" applyFont="1" applyFill="1" applyBorder="1" applyAlignment="1" applyProtection="1">
      <alignment horizontal="center" vertical="top"/>
    </xf>
    <xf numFmtId="0" fontId="16" fillId="22" borderId="3" xfId="6" applyFont="1" applyFill="1" applyBorder="1" applyAlignment="1" applyProtection="1">
      <alignment horizontal="left" vertical="top" wrapText="1"/>
    </xf>
    <xf numFmtId="0" fontId="16" fillId="0" borderId="3" xfId="6" applyFont="1" applyBorder="1" applyAlignment="1" applyProtection="1">
      <alignment horizontal="left" vertical="top" wrapText="1"/>
    </xf>
    <xf numFmtId="0" fontId="15" fillId="16" borderId="3" xfId="6" applyFont="1" applyFill="1" applyBorder="1" applyAlignment="1" applyProtection="1">
      <alignment horizontal="center" vertical="top" wrapText="1"/>
    </xf>
    <xf numFmtId="190" fontId="15" fillId="16" borderId="3" xfId="6" applyNumberFormat="1" applyFont="1" applyFill="1" applyBorder="1" applyAlignment="1" applyProtection="1">
      <alignment horizontal="center" vertical="top"/>
    </xf>
    <xf numFmtId="0" fontId="14" fillId="16" borderId="3" xfId="6" applyFont="1" applyFill="1" applyBorder="1" applyAlignment="1" applyProtection="1">
      <alignment horizontal="left" vertical="top" wrapText="1"/>
    </xf>
    <xf numFmtId="0" fontId="16" fillId="16" borderId="3" xfId="6" applyFont="1" applyFill="1" applyBorder="1" applyAlignment="1" applyProtection="1">
      <alignment horizontal="left" vertical="top" wrapText="1"/>
    </xf>
    <xf numFmtId="0" fontId="26" fillId="3" borderId="4" xfId="6" applyFont="1" applyFill="1" applyBorder="1" applyAlignment="1" applyProtection="1">
      <alignment horizontal="center" vertical="top" wrapText="1"/>
    </xf>
    <xf numFmtId="0" fontId="14" fillId="3" borderId="3" xfId="6" applyFont="1" applyFill="1" applyBorder="1" applyAlignment="1" applyProtection="1">
      <alignment horizontal="center" vertical="top"/>
    </xf>
    <xf numFmtId="0" fontId="13" fillId="3" borderId="3" xfId="6" applyFont="1" applyFill="1" applyBorder="1" applyAlignment="1" applyProtection="1">
      <alignment horizontal="left" vertical="top" wrapText="1"/>
    </xf>
    <xf numFmtId="0" fontId="26" fillId="3" borderId="5" xfId="6" applyFont="1" applyFill="1" applyBorder="1" applyAlignment="1" applyProtection="1">
      <alignment horizontal="center" vertical="top" wrapText="1"/>
    </xf>
    <xf numFmtId="0" fontId="22" fillId="3" borderId="3" xfId="6" applyFont="1" applyFill="1" applyBorder="1" applyAlignment="1" applyProtection="1">
      <alignment horizontal="left" vertical="top" wrapText="1"/>
    </xf>
    <xf numFmtId="3" fontId="20" fillId="3" borderId="3" xfId="6" applyNumberFormat="1" applyFont="1" applyFill="1" applyBorder="1" applyAlignment="1" applyProtection="1">
      <alignment horizontal="left" vertical="top" wrapText="1"/>
    </xf>
    <xf numFmtId="3" fontId="13" fillId="0" borderId="3" xfId="6" applyNumberFormat="1" applyFont="1" applyBorder="1" applyAlignment="1" applyProtection="1">
      <alignment horizontal="left" vertical="top" wrapText="1"/>
    </xf>
    <xf numFmtId="189" fontId="14" fillId="3" borderId="3" xfId="6" applyNumberFormat="1" applyFont="1" applyFill="1" applyBorder="1" applyAlignment="1" applyProtection="1">
      <alignment horizontal="center" vertical="top"/>
    </xf>
    <xf numFmtId="0" fontId="26" fillId="3" borderId="2" xfId="6" applyFont="1" applyFill="1" applyBorder="1" applyAlignment="1" applyProtection="1">
      <alignment horizontal="center" vertical="top" wrapText="1"/>
    </xf>
    <xf numFmtId="3" fontId="22" fillId="3" borderId="3" xfId="6" applyNumberFormat="1" applyFont="1" applyFill="1" applyBorder="1" applyAlignment="1" applyProtection="1">
      <alignment horizontal="left" vertical="top" wrapText="1"/>
    </xf>
    <xf numFmtId="0" fontId="14" fillId="12" borderId="3" xfId="6" applyFont="1" applyFill="1" applyBorder="1" applyAlignment="1" applyProtection="1">
      <alignment horizontal="center" vertical="top" wrapText="1"/>
    </xf>
    <xf numFmtId="0" fontId="14" fillId="12" borderId="3" xfId="6" applyFont="1" applyFill="1" applyBorder="1" applyAlignment="1" applyProtection="1">
      <alignment horizontal="center" vertical="top"/>
    </xf>
    <xf numFmtId="0" fontId="20" fillId="12" borderId="3" xfId="6" applyFont="1" applyFill="1" applyBorder="1" applyAlignment="1" applyProtection="1">
      <alignment horizontal="left" vertical="top" wrapText="1"/>
    </xf>
    <xf numFmtId="0" fontId="14" fillId="12" borderId="3" xfId="6" applyFont="1" applyFill="1" applyBorder="1" applyAlignment="1" applyProtection="1">
      <alignment horizontal="center" vertical="top" wrapText="1"/>
    </xf>
    <xf numFmtId="0" fontId="17" fillId="12" borderId="3" xfId="6" applyFont="1" applyFill="1" applyBorder="1" applyAlignment="1" applyProtection="1">
      <alignment horizontal="left" vertical="top" wrapText="1"/>
    </xf>
    <xf numFmtId="3" fontId="14" fillId="26" borderId="3" xfId="1" applyNumberFormat="1" applyFont="1" applyFill="1" applyBorder="1" applyAlignment="1" applyProtection="1">
      <alignment horizontal="center" vertical="top" wrapText="1"/>
    </xf>
    <xf numFmtId="190" fontId="14" fillId="26" borderId="3" xfId="10" applyNumberFormat="1" applyFont="1" applyFill="1" applyBorder="1" applyAlignment="1" applyProtection="1">
      <alignment horizontal="center" vertical="top" wrapText="1"/>
    </xf>
    <xf numFmtId="3" fontId="14" fillId="26" borderId="3" xfId="1" applyNumberFormat="1" applyFont="1" applyFill="1" applyBorder="1" applyAlignment="1" applyProtection="1">
      <alignment vertical="top" wrapText="1"/>
    </xf>
    <xf numFmtId="3" fontId="15" fillId="27" borderId="3" xfId="1" applyNumberFormat="1" applyFont="1" applyFill="1" applyBorder="1" applyAlignment="1" applyProtection="1">
      <alignment horizontal="center" vertical="top" wrapText="1"/>
    </xf>
    <xf numFmtId="190" fontId="13" fillId="23" borderId="3" xfId="1" applyNumberFormat="1" applyFont="1" applyFill="1" applyBorder="1" applyAlignment="1" applyProtection="1">
      <alignment horizontal="center" vertical="top" wrapText="1"/>
    </xf>
    <xf numFmtId="3" fontId="14" fillId="24" borderId="3" xfId="1" applyNumberFormat="1" applyFont="1" applyFill="1" applyBorder="1" applyAlignment="1" applyProtection="1">
      <alignment horizontal="left" vertical="top" wrapText="1"/>
    </xf>
    <xf numFmtId="3" fontId="16" fillId="0" borderId="3" xfId="1" applyNumberFormat="1" applyFont="1" applyBorder="1" applyAlignment="1" applyProtection="1">
      <alignment horizontal="center" vertical="top" wrapText="1"/>
    </xf>
    <xf numFmtId="190" fontId="14" fillId="26" borderId="3" xfId="1" applyNumberFormat="1" applyFont="1" applyFill="1" applyBorder="1" applyAlignment="1" applyProtection="1">
      <alignment horizontal="center" vertical="top" wrapText="1"/>
    </xf>
    <xf numFmtId="190" fontId="13" fillId="25" borderId="3" xfId="1" applyNumberFormat="1" applyFont="1" applyFill="1" applyBorder="1" applyAlignment="1" applyProtection="1">
      <alignment horizontal="center" vertical="top" wrapText="1"/>
    </xf>
    <xf numFmtId="3" fontId="13" fillId="24" borderId="3" xfId="1" applyNumberFormat="1" applyFont="1" applyFill="1" applyBorder="1" applyAlignment="1" applyProtection="1">
      <alignment horizontal="left" vertical="top" wrapText="1"/>
    </xf>
    <xf numFmtId="0" fontId="16" fillId="0" borderId="3" xfId="1" applyFont="1" applyBorder="1" applyAlignment="1" applyProtection="1">
      <alignment horizontal="center" vertical="top" wrapText="1"/>
    </xf>
    <xf numFmtId="190" fontId="14" fillId="28" borderId="3" xfId="1" applyNumberFormat="1" applyFont="1" applyFill="1" applyBorder="1" applyAlignment="1" applyProtection="1">
      <alignment horizontal="center" vertical="top" wrapText="1"/>
    </xf>
    <xf numFmtId="3" fontId="16" fillId="29" borderId="3" xfId="1" applyNumberFormat="1" applyFont="1" applyFill="1" applyBorder="1" applyAlignment="1" applyProtection="1">
      <alignment horizontal="left" vertical="top" wrapText="1"/>
    </xf>
    <xf numFmtId="3" fontId="21" fillId="17" borderId="3" xfId="1" applyNumberFormat="1" applyFont="1" applyFill="1" applyBorder="1" applyAlignment="1" applyProtection="1">
      <alignment vertical="top"/>
    </xf>
    <xf numFmtId="3" fontId="21" fillId="17" borderId="3" xfId="1" applyNumberFormat="1" applyFont="1" applyFill="1" applyBorder="1" applyAlignment="1" applyProtection="1">
      <alignment vertical="top" wrapText="1"/>
    </xf>
    <xf numFmtId="3" fontId="21" fillId="32" borderId="3" xfId="1" applyNumberFormat="1" applyFont="1" applyFill="1" applyBorder="1" applyAlignment="1" applyProtection="1">
      <alignment vertical="top" wrapText="1"/>
    </xf>
    <xf numFmtId="3" fontId="14" fillId="18" borderId="3" xfId="1" applyNumberFormat="1" applyFont="1" applyFill="1" applyBorder="1" applyAlignment="1" applyProtection="1">
      <alignment horizontal="center" vertical="top" wrapText="1"/>
    </xf>
    <xf numFmtId="189" fontId="14" fillId="18" borderId="3" xfId="1" applyNumberFormat="1" applyFont="1" applyFill="1" applyBorder="1" applyAlignment="1" applyProtection="1">
      <alignment horizontal="center" vertical="top" wrapText="1"/>
    </xf>
    <xf numFmtId="3" fontId="14" fillId="18" borderId="3" xfId="1" applyNumberFormat="1" applyFont="1" applyFill="1" applyBorder="1" applyAlignment="1" applyProtection="1">
      <alignment horizontal="left" vertical="top" wrapText="1"/>
    </xf>
    <xf numFmtId="191" fontId="16" fillId="0" borderId="3" xfId="1" applyNumberFormat="1" applyFont="1" applyBorder="1" applyAlignment="1" applyProtection="1">
      <alignment horizontal="center" vertical="top" wrapText="1"/>
    </xf>
    <xf numFmtId="3" fontId="14" fillId="19" borderId="3" xfId="1" applyNumberFormat="1" applyFont="1" applyFill="1" applyBorder="1" applyAlignment="1" applyProtection="1">
      <alignment horizontal="left" vertical="top" wrapText="1"/>
    </xf>
    <xf numFmtId="10" fontId="16" fillId="0" borderId="3" xfId="3" applyNumberFormat="1" applyFont="1" applyFill="1" applyBorder="1" applyAlignment="1" applyProtection="1">
      <alignment horizontal="center" vertical="top" wrapText="1"/>
    </xf>
    <xf numFmtId="10" fontId="14" fillId="19" borderId="3" xfId="1" applyNumberFormat="1" applyFont="1" applyFill="1" applyBorder="1" applyAlignment="1" applyProtection="1">
      <alignment horizontal="left" vertical="top" wrapText="1"/>
    </xf>
    <xf numFmtId="0" fontId="14" fillId="20" borderId="3" xfId="1" applyFont="1" applyFill="1" applyBorder="1" applyAlignment="1" applyProtection="1">
      <alignment horizontal="center" vertical="top" wrapText="1"/>
    </xf>
    <xf numFmtId="0" fontId="14" fillId="20" borderId="3" xfId="1" applyFont="1" applyFill="1" applyBorder="1" applyAlignment="1" applyProtection="1">
      <alignment horizontal="center" vertical="top" wrapText="1"/>
    </xf>
    <xf numFmtId="0" fontId="14" fillId="21" borderId="3" xfId="1" applyFont="1" applyFill="1" applyBorder="1" applyAlignment="1" applyProtection="1">
      <alignment horizontal="left" vertical="top" wrapText="1"/>
    </xf>
    <xf numFmtId="3" fontId="16" fillId="0" borderId="3" xfId="0" applyNumberFormat="1" applyFont="1" applyBorder="1" applyAlignment="1" applyProtection="1">
      <alignment horizontal="center" vertical="top" wrapText="1"/>
    </xf>
    <xf numFmtId="0" fontId="16" fillId="0" borderId="3" xfId="0" applyFont="1" applyBorder="1" applyAlignment="1" applyProtection="1">
      <alignment horizontal="center" vertical="top" wrapText="1"/>
    </xf>
    <xf numFmtId="3" fontId="14" fillId="21" borderId="3" xfId="1" applyNumberFormat="1" applyFont="1" applyFill="1" applyBorder="1" applyAlignment="1" applyProtection="1">
      <alignment horizontal="left" vertical="top" wrapText="1"/>
    </xf>
    <xf numFmtId="0" fontId="13" fillId="6" borderId="3" xfId="0" applyFont="1" applyFill="1" applyBorder="1" applyAlignment="1" applyProtection="1">
      <alignment horizontal="center" vertical="top"/>
    </xf>
  </cellXfs>
  <cellStyles count="11">
    <cellStyle name="Comma 2" xfId="2" xr:uid="{00000000-0005-0000-0000-000000000000}"/>
    <cellStyle name="Comma 3" xfId="5" xr:uid="{EF3C13C5-9885-4546-8544-7A1CE5A2A312}"/>
    <cellStyle name="Comma 4" xfId="7" xr:uid="{00C1EAFA-2795-4677-AC77-77CE2112761B}"/>
    <cellStyle name="Comma 5" xfId="9" xr:uid="{207E0006-E9B7-4D0C-8130-6D6AA0440392}"/>
    <cellStyle name="Normal 2" xfId="1" xr:uid="{00000000-0005-0000-0000-000002000000}"/>
    <cellStyle name="Normal 3" xfId="4" xr:uid="{2A08FF38-B7A6-4E85-A924-1739144B92B0}"/>
    <cellStyle name="Normal 4" xfId="6" xr:uid="{7C0ABFCA-DC9E-4A19-B49E-3252A27E3F3B}"/>
    <cellStyle name="Normal 5" xfId="8" xr:uid="{CFE56056-610C-4E4A-B390-FF6F712CEFCB}"/>
    <cellStyle name="Percent 2" xfId="3" xr:uid="{00000000-0005-0000-0000-000003000000}"/>
    <cellStyle name="จุลภาค" xfId="10" builtinId="3"/>
    <cellStyle name="ปกติ" xfId="0" builtinId="0"/>
  </cellStyles>
  <dxfs count="14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2"/>
        </patternFill>
      </fill>
    </dxf>
    <dxf>
      <fill>
        <patternFill>
          <bgColor theme="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FF25"/>
      <color rgb="FFFFC9CA"/>
      <color rgb="FFFFE1E2"/>
      <color rgb="FFFFC1C2"/>
      <color rgb="FFC7F2F1"/>
      <color rgb="FFFFE1FF"/>
      <color rgb="FFCCCCFF"/>
      <color rgb="FFFFF9E8"/>
      <color rgb="FFFFB9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E2A99D-D8B0-49D7-B3E8-F40A5DF0B891}">
  <sheetPr>
    <tabColor theme="8" tint="0.79998168889431442"/>
  </sheetPr>
  <dimension ref="A1:BN127"/>
  <sheetViews>
    <sheetView tabSelected="1" zoomScale="60" zoomScaleNormal="60" workbookViewId="0">
      <pane xSplit="5" ySplit="4" topLeftCell="F5" activePane="bottomRight" state="frozen"/>
      <selection pane="topRight"/>
      <selection pane="bottomLeft"/>
      <selection pane="bottomRight" activeCell="G12" sqref="G12"/>
    </sheetView>
  </sheetViews>
  <sheetFormatPr defaultColWidth="12.69921875" defaultRowHeight="21" x14ac:dyDescent="0.25"/>
  <cols>
    <col min="1" max="1" width="14.8984375" style="155" customWidth="1"/>
    <col min="2" max="2" width="8.09765625" style="152" customWidth="1"/>
    <col min="3" max="3" width="78.8984375" style="153" customWidth="1"/>
    <col min="4" max="4" width="6.3984375" style="153" customWidth="1"/>
    <col min="5" max="5" width="59.69921875" style="154" customWidth="1"/>
    <col min="6" max="6" width="64" style="155" customWidth="1"/>
    <col min="7" max="7" width="38.296875" style="155" customWidth="1"/>
    <col min="8" max="8" width="16.296875" style="152" customWidth="1"/>
    <col min="9" max="9" width="13.296875" style="152" customWidth="1"/>
    <col min="10" max="11" width="21.69921875" style="152" customWidth="1"/>
    <col min="12" max="12" width="18" style="152" customWidth="1"/>
    <col min="13" max="13" width="18.69921875" style="152" customWidth="1"/>
    <col min="14" max="14" width="18" style="152" customWidth="1"/>
    <col min="15" max="20" width="10.69921875" style="152" customWidth="1"/>
    <col min="21" max="21" width="16.296875" style="152" customWidth="1"/>
    <col min="22" max="27" width="16.69921875" style="152" customWidth="1"/>
    <col min="28" max="28" width="9.69921875" style="156" customWidth="1"/>
    <col min="29" max="29" width="9.69921875" style="157" customWidth="1"/>
    <col min="30" max="40" width="9.69921875" style="156" customWidth="1"/>
    <col min="41" max="41" width="15.296875" style="158" customWidth="1"/>
    <col min="42" max="42" width="17.296875" style="158" customWidth="1"/>
    <col min="43" max="43" width="18.296875" style="158" customWidth="1"/>
    <col min="44" max="44" width="12.69921875" style="158"/>
    <col min="45" max="45" width="14" style="158" customWidth="1"/>
    <col min="46" max="46" width="12.296875" style="158" customWidth="1"/>
    <col min="47" max="47" width="12" style="158" customWidth="1"/>
    <col min="48" max="48" width="11.69921875" style="158" customWidth="1"/>
    <col min="49" max="49" width="13.296875" style="158" customWidth="1"/>
    <col min="50" max="50" width="16.296875" style="156" customWidth="1"/>
    <col min="51" max="51" width="13.296875" style="156" customWidth="1"/>
    <col min="52" max="52" width="11.69921875" style="158" customWidth="1"/>
    <col min="53" max="53" width="17.296875" style="158" customWidth="1"/>
    <col min="54" max="54" width="10.69921875" style="158" customWidth="1"/>
    <col min="55" max="55" width="11.296875" style="158" customWidth="1"/>
    <col min="56" max="56" width="11.69921875" style="158" customWidth="1"/>
    <col min="57" max="58" width="12.296875" style="158" customWidth="1"/>
    <col min="59" max="59" width="15.296875" style="159" customWidth="1"/>
    <col min="60" max="60" width="12.296875" style="156" customWidth="1"/>
    <col min="61" max="61" width="12.69921875" style="156"/>
    <col min="62" max="65" width="14.69921875" style="156" customWidth="1"/>
    <col min="66" max="66" width="28.296875" style="160" customWidth="1"/>
    <col min="67" max="16384" width="12.69921875" style="156"/>
  </cols>
  <sheetData>
    <row r="1" spans="1:66" ht="28.8" x14ac:dyDescent="0.25">
      <c r="A1" s="151" t="s">
        <v>541</v>
      </c>
    </row>
    <row r="2" spans="1:66" ht="66" customHeight="1" x14ac:dyDescent="0.35">
      <c r="A2" s="211" t="s">
        <v>443</v>
      </c>
      <c r="B2" s="211"/>
      <c r="C2" s="211"/>
      <c r="D2" s="161"/>
      <c r="E2" s="162"/>
      <c r="F2" s="163"/>
      <c r="G2" s="152"/>
      <c r="X2" s="156"/>
      <c r="Y2" s="157"/>
      <c r="Z2" s="156"/>
      <c r="AA2" s="156"/>
      <c r="AC2" s="156"/>
      <c r="AK2" s="158"/>
      <c r="AL2" s="158"/>
      <c r="AM2" s="158"/>
      <c r="AN2" s="158"/>
      <c r="AT2" s="156"/>
      <c r="AU2" s="156"/>
      <c r="AX2" s="158"/>
      <c r="AY2" s="158"/>
      <c r="BC2" s="159"/>
      <c r="BD2" s="156"/>
      <c r="BE2" s="156"/>
      <c r="BF2" s="156"/>
      <c r="BG2" s="156"/>
      <c r="BJ2" s="160"/>
      <c r="BN2" s="156"/>
    </row>
    <row r="3" spans="1:66" x14ac:dyDescent="0.35">
      <c r="A3" s="209" t="s">
        <v>558</v>
      </c>
      <c r="B3" s="210"/>
      <c r="C3" s="210"/>
      <c r="D3" s="161"/>
      <c r="E3" s="162"/>
      <c r="F3" s="163"/>
      <c r="G3" s="152"/>
      <c r="X3" s="156"/>
      <c r="Y3" s="157"/>
      <c r="Z3" s="156"/>
      <c r="AA3" s="156"/>
      <c r="AC3" s="156"/>
      <c r="AK3" s="158"/>
      <c r="AL3" s="158"/>
      <c r="AM3" s="158"/>
      <c r="AN3" s="158"/>
      <c r="AT3" s="156"/>
      <c r="AU3" s="156"/>
      <c r="AX3" s="158"/>
      <c r="AY3" s="158"/>
      <c r="BC3" s="159"/>
      <c r="BD3" s="156"/>
      <c r="BE3" s="156"/>
      <c r="BF3" s="156"/>
      <c r="BG3" s="156"/>
      <c r="BJ3" s="160"/>
      <c r="BN3" s="156"/>
    </row>
    <row r="4" spans="1:66" x14ac:dyDescent="0.25">
      <c r="A4" s="212"/>
      <c r="B4" s="212"/>
      <c r="C4" s="212"/>
      <c r="D4" s="208"/>
      <c r="E4" s="164" t="s">
        <v>0</v>
      </c>
      <c r="F4" s="208" t="s">
        <v>560</v>
      </c>
      <c r="G4" s="208" t="s">
        <v>3</v>
      </c>
      <c r="AB4" s="165"/>
      <c r="AC4" s="166"/>
      <c r="AD4" s="165"/>
      <c r="AE4" s="165"/>
      <c r="AF4" s="165"/>
      <c r="AG4" s="165"/>
      <c r="AH4" s="165"/>
      <c r="AI4" s="165"/>
      <c r="AJ4" s="165"/>
      <c r="AK4" s="165"/>
      <c r="AL4" s="165"/>
      <c r="AM4" s="165"/>
      <c r="AN4" s="165"/>
      <c r="AO4" s="167"/>
      <c r="AP4" s="167"/>
      <c r="AQ4" s="167"/>
      <c r="AR4" s="167"/>
      <c r="AS4" s="167"/>
      <c r="AT4" s="167"/>
      <c r="AU4" s="167"/>
      <c r="AV4" s="167"/>
      <c r="AW4" s="167"/>
      <c r="AX4" s="165"/>
      <c r="AY4" s="165"/>
      <c r="AZ4" s="167"/>
      <c r="BA4" s="167"/>
      <c r="BB4" s="167"/>
      <c r="BC4" s="167"/>
      <c r="BD4" s="167"/>
      <c r="BE4" s="167"/>
      <c r="BF4" s="167"/>
      <c r="BH4" s="165"/>
      <c r="BI4" s="165"/>
      <c r="BJ4" s="165"/>
      <c r="BK4" s="165"/>
      <c r="BL4" s="165"/>
      <c r="BM4" s="165"/>
    </row>
    <row r="5" spans="1:66" s="176" customFormat="1" ht="42" customHeight="1" x14ac:dyDescent="0.25">
      <c r="A5" s="299" t="s">
        <v>495</v>
      </c>
      <c r="B5" s="300" t="s">
        <v>495</v>
      </c>
      <c r="C5" s="300"/>
      <c r="D5" s="301"/>
      <c r="E5" s="169" t="s">
        <v>530</v>
      </c>
      <c r="F5" s="201" t="s">
        <v>530</v>
      </c>
      <c r="G5" s="168"/>
      <c r="H5" s="170"/>
      <c r="I5" s="170"/>
      <c r="J5" s="170"/>
      <c r="K5" s="170"/>
      <c r="L5" s="170"/>
      <c r="M5" s="170"/>
      <c r="N5" s="170"/>
      <c r="O5" s="170"/>
      <c r="P5" s="170"/>
      <c r="Q5" s="170"/>
      <c r="R5" s="170"/>
      <c r="S5" s="170"/>
      <c r="T5" s="170"/>
      <c r="U5" s="170"/>
      <c r="V5" s="170"/>
      <c r="W5" s="170"/>
      <c r="X5" s="170"/>
      <c r="Y5" s="170"/>
      <c r="Z5" s="170"/>
      <c r="AA5" s="170"/>
      <c r="AB5" s="171"/>
      <c r="AC5" s="172"/>
      <c r="AD5" s="171"/>
      <c r="AE5" s="171"/>
      <c r="AF5" s="171"/>
      <c r="AG5" s="171"/>
      <c r="AH5" s="171"/>
      <c r="AI5" s="171"/>
      <c r="AJ5" s="171"/>
      <c r="AK5" s="171"/>
      <c r="AL5" s="171"/>
      <c r="AM5" s="171"/>
      <c r="AN5" s="171"/>
      <c r="AO5" s="173"/>
      <c r="AP5" s="173"/>
      <c r="AQ5" s="173"/>
      <c r="AR5" s="173"/>
      <c r="AS5" s="173"/>
      <c r="AT5" s="173"/>
      <c r="AU5" s="173"/>
      <c r="AV5" s="173"/>
      <c r="AW5" s="173"/>
      <c r="AX5" s="171"/>
      <c r="AY5" s="171"/>
      <c r="AZ5" s="173"/>
      <c r="BA5" s="173"/>
      <c r="BB5" s="173"/>
      <c r="BC5" s="173"/>
      <c r="BD5" s="173"/>
      <c r="BE5" s="173"/>
      <c r="BF5" s="173"/>
      <c r="BG5" s="174"/>
      <c r="BH5" s="171"/>
      <c r="BI5" s="171"/>
      <c r="BJ5" s="171"/>
      <c r="BK5" s="171"/>
      <c r="BL5" s="171"/>
      <c r="BM5" s="171"/>
      <c r="BN5" s="175"/>
    </row>
    <row r="6" spans="1:66" ht="42" customHeight="1" x14ac:dyDescent="0.25">
      <c r="A6" s="302" t="s">
        <v>14</v>
      </c>
      <c r="B6" s="303" t="s">
        <v>521</v>
      </c>
      <c r="C6" s="303"/>
      <c r="D6" s="304" t="s">
        <v>4</v>
      </c>
      <c r="E6" s="177" t="s">
        <v>7</v>
      </c>
      <c r="F6" s="200" t="s">
        <v>7</v>
      </c>
      <c r="G6" s="178"/>
      <c r="AB6" s="165"/>
      <c r="AC6" s="166"/>
      <c r="AD6" s="165"/>
      <c r="AE6" s="165"/>
      <c r="AF6" s="165"/>
      <c r="AG6" s="165"/>
      <c r="AH6" s="165"/>
      <c r="AI6" s="165"/>
      <c r="AJ6" s="165"/>
      <c r="AK6" s="165"/>
      <c r="AL6" s="165"/>
      <c r="AM6" s="165"/>
      <c r="AN6" s="165"/>
      <c r="AO6" s="167"/>
      <c r="AP6" s="167"/>
      <c r="AQ6" s="167"/>
      <c r="AR6" s="167"/>
      <c r="AS6" s="167"/>
      <c r="AT6" s="167"/>
      <c r="AU6" s="167"/>
      <c r="AV6" s="167"/>
      <c r="AW6" s="167"/>
      <c r="AX6" s="165"/>
      <c r="AY6" s="165"/>
      <c r="AZ6" s="167"/>
      <c r="BA6" s="167"/>
      <c r="BB6" s="167"/>
      <c r="BC6" s="167"/>
      <c r="BD6" s="167"/>
      <c r="BE6" s="167"/>
      <c r="BF6" s="167"/>
      <c r="BH6" s="165"/>
      <c r="BI6" s="165"/>
      <c r="BJ6" s="165"/>
      <c r="BK6" s="165"/>
      <c r="BL6" s="165"/>
      <c r="BM6" s="165"/>
    </row>
    <row r="7" spans="1:66" ht="75.599999999999994" customHeight="1" x14ac:dyDescent="0.25">
      <c r="A7" s="302"/>
      <c r="B7" s="303"/>
      <c r="C7" s="303"/>
      <c r="D7" s="304" t="s">
        <v>6</v>
      </c>
      <c r="E7" s="177" t="s">
        <v>5</v>
      </c>
      <c r="F7" s="200" t="s">
        <v>5</v>
      </c>
      <c r="G7" s="178"/>
      <c r="AB7" s="165"/>
      <c r="AC7" s="166"/>
      <c r="AD7" s="165"/>
      <c r="AE7" s="165"/>
      <c r="AF7" s="165"/>
      <c r="AG7" s="165"/>
      <c r="AH7" s="165"/>
      <c r="AI7" s="165"/>
      <c r="AJ7" s="165"/>
      <c r="AK7" s="165"/>
      <c r="AL7" s="165"/>
      <c r="AM7" s="165"/>
      <c r="AN7" s="165"/>
      <c r="AO7" s="167"/>
      <c r="AP7" s="167"/>
      <c r="AQ7" s="167"/>
      <c r="AR7" s="167"/>
      <c r="AS7" s="167"/>
      <c r="AT7" s="167"/>
      <c r="AU7" s="167"/>
      <c r="AV7" s="167"/>
      <c r="AW7" s="167"/>
      <c r="AX7" s="165"/>
      <c r="AY7" s="165"/>
      <c r="AZ7" s="167"/>
      <c r="BA7" s="167"/>
      <c r="BB7" s="167"/>
      <c r="BC7" s="167"/>
      <c r="BD7" s="167"/>
      <c r="BE7" s="167"/>
      <c r="BF7" s="167"/>
      <c r="BH7" s="165"/>
      <c r="BI7" s="165"/>
      <c r="BJ7" s="165"/>
      <c r="BK7" s="165"/>
      <c r="BL7" s="165"/>
      <c r="BM7" s="165"/>
    </row>
    <row r="8" spans="1:66" ht="84" hidden="1" customHeight="1" x14ac:dyDescent="0.25">
      <c r="A8" s="302"/>
      <c r="B8" s="305" t="s">
        <v>445</v>
      </c>
      <c r="C8" s="306" t="s">
        <v>550</v>
      </c>
      <c r="D8" s="307"/>
      <c r="E8" s="177"/>
      <c r="F8" s="177"/>
      <c r="G8" s="178"/>
      <c r="AB8" s="165"/>
      <c r="AC8" s="166"/>
      <c r="AD8" s="165"/>
      <c r="AE8" s="165"/>
      <c r="AF8" s="165"/>
      <c r="AG8" s="165"/>
      <c r="AH8" s="165"/>
      <c r="AI8" s="165"/>
      <c r="AJ8" s="165"/>
      <c r="AK8" s="165"/>
      <c r="AL8" s="165"/>
      <c r="AM8" s="165"/>
      <c r="AN8" s="165"/>
      <c r="AO8" s="167"/>
      <c r="AP8" s="167"/>
      <c r="AQ8" s="167"/>
      <c r="AR8" s="167"/>
      <c r="AS8" s="167"/>
      <c r="AT8" s="167"/>
      <c r="AU8" s="167"/>
      <c r="AV8" s="167"/>
      <c r="AW8" s="167"/>
      <c r="AX8" s="165"/>
      <c r="AY8" s="165"/>
      <c r="AZ8" s="167"/>
      <c r="BA8" s="167"/>
      <c r="BB8" s="167"/>
      <c r="BC8" s="167"/>
      <c r="BD8" s="167"/>
      <c r="BE8" s="167"/>
      <c r="BF8" s="167"/>
      <c r="BH8" s="165"/>
      <c r="BI8" s="165"/>
      <c r="BJ8" s="165"/>
      <c r="BK8" s="165"/>
      <c r="BL8" s="165"/>
      <c r="BM8" s="165"/>
    </row>
    <row r="9" spans="1:66" ht="189" hidden="1" customHeight="1" x14ac:dyDescent="0.25">
      <c r="A9" s="302"/>
      <c r="B9" s="305"/>
      <c r="C9" s="306" t="s">
        <v>551</v>
      </c>
      <c r="D9" s="307"/>
      <c r="E9" s="177"/>
      <c r="F9" s="177"/>
      <c r="G9" s="178"/>
      <c r="AB9" s="165"/>
      <c r="AC9" s="166"/>
      <c r="AD9" s="165"/>
      <c r="AE9" s="165"/>
      <c r="AF9" s="165"/>
      <c r="AG9" s="165"/>
      <c r="AH9" s="165"/>
      <c r="AI9" s="165"/>
      <c r="AJ9" s="165"/>
      <c r="AK9" s="165"/>
      <c r="AL9" s="165"/>
      <c r="AM9" s="165"/>
      <c r="AN9" s="165"/>
      <c r="AO9" s="167"/>
      <c r="AP9" s="167"/>
      <c r="AQ9" s="167"/>
      <c r="AR9" s="167"/>
      <c r="AS9" s="167"/>
      <c r="AT9" s="167"/>
      <c r="AU9" s="167"/>
      <c r="AV9" s="167"/>
      <c r="AW9" s="167"/>
      <c r="AX9" s="165"/>
      <c r="AY9" s="165"/>
      <c r="AZ9" s="167"/>
      <c r="BA9" s="167"/>
      <c r="BB9" s="167"/>
      <c r="BC9" s="167"/>
      <c r="BD9" s="167"/>
      <c r="BE9" s="167"/>
      <c r="BF9" s="167"/>
      <c r="BH9" s="165"/>
      <c r="BI9" s="165"/>
      <c r="BJ9" s="165"/>
      <c r="BK9" s="165"/>
      <c r="BL9" s="165"/>
      <c r="BM9" s="165"/>
    </row>
    <row r="10" spans="1:66" ht="126" hidden="1" customHeight="1" x14ac:dyDescent="0.25">
      <c r="A10" s="302"/>
      <c r="B10" s="305"/>
      <c r="C10" s="306" t="s">
        <v>552</v>
      </c>
      <c r="D10" s="307"/>
      <c r="E10" s="177"/>
      <c r="F10" s="177"/>
      <c r="G10" s="178"/>
      <c r="AB10" s="165"/>
      <c r="AC10" s="166"/>
      <c r="AD10" s="165"/>
      <c r="AE10" s="165"/>
      <c r="AF10" s="165"/>
      <c r="AG10" s="165"/>
      <c r="AH10" s="165"/>
      <c r="AI10" s="165"/>
      <c r="AJ10" s="165"/>
      <c r="AK10" s="165"/>
      <c r="AL10" s="165"/>
      <c r="AM10" s="165"/>
      <c r="AN10" s="165"/>
      <c r="AO10" s="167"/>
      <c r="AP10" s="167"/>
      <c r="AQ10" s="167"/>
      <c r="AR10" s="167"/>
      <c r="AS10" s="167"/>
      <c r="AT10" s="167"/>
      <c r="AU10" s="167"/>
      <c r="AV10" s="167"/>
      <c r="AW10" s="167"/>
      <c r="AX10" s="165"/>
      <c r="AY10" s="165"/>
      <c r="AZ10" s="167"/>
      <c r="BA10" s="167"/>
      <c r="BB10" s="167"/>
      <c r="BC10" s="167"/>
      <c r="BD10" s="167"/>
      <c r="BE10" s="167"/>
      <c r="BF10" s="167"/>
      <c r="BH10" s="165"/>
      <c r="BI10" s="165"/>
      <c r="BJ10" s="165"/>
      <c r="BK10" s="165"/>
      <c r="BL10" s="165"/>
      <c r="BM10" s="165"/>
    </row>
    <row r="11" spans="1:66" ht="126" hidden="1" customHeight="1" x14ac:dyDescent="0.25">
      <c r="A11" s="308"/>
      <c r="B11" s="309"/>
      <c r="C11" s="310" t="s">
        <v>540</v>
      </c>
      <c r="D11" s="307"/>
      <c r="E11" s="177"/>
      <c r="F11" s="177"/>
      <c r="G11" s="178"/>
      <c r="AB11" s="165"/>
      <c r="AC11" s="166"/>
      <c r="AD11" s="165"/>
      <c r="AE11" s="165"/>
      <c r="AF11" s="165"/>
      <c r="AG11" s="165"/>
      <c r="AH11" s="165"/>
      <c r="AI11" s="165"/>
      <c r="AJ11" s="165"/>
      <c r="AK11" s="165"/>
      <c r="AL11" s="165"/>
      <c r="AM11" s="165"/>
      <c r="AN11" s="165"/>
      <c r="AO11" s="167"/>
      <c r="AP11" s="167"/>
      <c r="AQ11" s="167"/>
      <c r="AR11" s="167"/>
      <c r="AS11" s="167"/>
      <c r="AT11" s="167"/>
      <c r="AU11" s="167"/>
      <c r="AV11" s="167"/>
      <c r="AW11" s="167"/>
      <c r="AX11" s="165"/>
      <c r="AY11" s="165"/>
      <c r="AZ11" s="167"/>
      <c r="BA11" s="167"/>
      <c r="BB11" s="167"/>
      <c r="BC11" s="167"/>
      <c r="BD11" s="167"/>
      <c r="BE11" s="167"/>
      <c r="BF11" s="167"/>
      <c r="BH11" s="165"/>
      <c r="BI11" s="165"/>
      <c r="BJ11" s="165"/>
      <c r="BK11" s="165"/>
      <c r="BL11" s="165"/>
      <c r="BM11" s="165"/>
    </row>
    <row r="12" spans="1:66" ht="42" x14ac:dyDescent="0.25">
      <c r="A12" s="311" t="s">
        <v>444</v>
      </c>
      <c r="B12" s="312" t="s">
        <v>452</v>
      </c>
      <c r="C12" s="312"/>
      <c r="D12" s="313"/>
      <c r="E12" s="177" t="s">
        <v>437</v>
      </c>
      <c r="F12" s="177"/>
      <c r="G12" s="178"/>
      <c r="AB12" s="165"/>
      <c r="AC12" s="166"/>
      <c r="AD12" s="165"/>
      <c r="AE12" s="165"/>
      <c r="AF12" s="165"/>
      <c r="AG12" s="165"/>
      <c r="AH12" s="165"/>
      <c r="AI12" s="165"/>
      <c r="AJ12" s="165"/>
      <c r="AK12" s="165"/>
      <c r="AL12" s="165"/>
      <c r="AM12" s="165"/>
      <c r="AN12" s="165"/>
      <c r="AO12" s="167"/>
      <c r="AP12" s="167"/>
      <c r="AQ12" s="167"/>
      <c r="AR12" s="167"/>
      <c r="AS12" s="167"/>
      <c r="AT12" s="167"/>
      <c r="AU12" s="167"/>
      <c r="AV12" s="167"/>
      <c r="AW12" s="167"/>
      <c r="AX12" s="165"/>
      <c r="AY12" s="165"/>
      <c r="AZ12" s="167"/>
      <c r="BA12" s="167"/>
      <c r="BB12" s="167"/>
      <c r="BC12" s="167"/>
      <c r="BD12" s="167"/>
      <c r="BE12" s="167"/>
      <c r="BF12" s="167"/>
      <c r="BH12" s="165"/>
      <c r="BI12" s="165"/>
      <c r="BJ12" s="165"/>
      <c r="BK12" s="165"/>
      <c r="BL12" s="165"/>
      <c r="BM12" s="165"/>
    </row>
    <row r="13" spans="1:66" ht="50.4" customHeight="1" x14ac:dyDescent="0.25">
      <c r="A13" s="311"/>
      <c r="B13" s="312" t="s">
        <v>453</v>
      </c>
      <c r="C13" s="312"/>
      <c r="D13" s="313"/>
      <c r="E13" s="177" t="s">
        <v>406</v>
      </c>
      <c r="F13" s="177"/>
      <c r="G13" s="178"/>
      <c r="AB13" s="165"/>
      <c r="AC13" s="166"/>
      <c r="AD13" s="165"/>
      <c r="AE13" s="165"/>
      <c r="AF13" s="165"/>
      <c r="AG13" s="165"/>
      <c r="AH13" s="165"/>
      <c r="AI13" s="165"/>
      <c r="AJ13" s="165"/>
      <c r="AK13" s="165"/>
      <c r="AL13" s="165"/>
      <c r="AM13" s="165"/>
      <c r="AN13" s="165"/>
      <c r="AO13" s="167"/>
      <c r="AP13" s="167"/>
      <c r="AQ13" s="167"/>
      <c r="AR13" s="167"/>
      <c r="AS13" s="167"/>
      <c r="AT13" s="167"/>
      <c r="AU13" s="167"/>
      <c r="AV13" s="167"/>
      <c r="AW13" s="167"/>
      <c r="AX13" s="165"/>
      <c r="AY13" s="165"/>
      <c r="AZ13" s="167"/>
      <c r="BA13" s="167"/>
      <c r="BB13" s="167"/>
      <c r="BC13" s="167"/>
      <c r="BD13" s="167"/>
      <c r="BE13" s="167"/>
      <c r="BF13" s="167"/>
      <c r="BH13" s="165"/>
      <c r="BI13" s="165"/>
      <c r="BJ13" s="165"/>
      <c r="BK13" s="165"/>
      <c r="BL13" s="165"/>
      <c r="BM13" s="165"/>
    </row>
    <row r="14" spans="1:66" ht="92.4" customHeight="1" x14ac:dyDescent="0.25">
      <c r="A14" s="311"/>
      <c r="B14" s="314" t="s">
        <v>454</v>
      </c>
      <c r="C14" s="314"/>
      <c r="D14" s="313"/>
      <c r="E14" s="177"/>
      <c r="F14" s="177"/>
      <c r="G14" s="178"/>
      <c r="AB14" s="165"/>
      <c r="AC14" s="166"/>
      <c r="AD14" s="165"/>
      <c r="AE14" s="165"/>
      <c r="AF14" s="165"/>
      <c r="AG14" s="165"/>
      <c r="AH14" s="165"/>
      <c r="AI14" s="165"/>
      <c r="AJ14" s="165"/>
      <c r="AK14" s="165"/>
      <c r="AL14" s="165"/>
      <c r="AM14" s="165"/>
      <c r="AN14" s="165"/>
      <c r="AO14" s="167"/>
      <c r="AP14" s="167"/>
      <c r="AQ14" s="167"/>
      <c r="AR14" s="167"/>
      <c r="AS14" s="167"/>
      <c r="AT14" s="167"/>
      <c r="AU14" s="167"/>
      <c r="AV14" s="167"/>
      <c r="AW14" s="167"/>
      <c r="AX14" s="165"/>
      <c r="AY14" s="165"/>
      <c r="AZ14" s="167"/>
      <c r="BA14" s="167"/>
      <c r="BB14" s="167"/>
      <c r="BC14" s="167"/>
      <c r="BD14" s="167"/>
      <c r="BE14" s="167"/>
      <c r="BF14" s="167"/>
      <c r="BH14" s="165"/>
      <c r="BI14" s="165"/>
      <c r="BJ14" s="165"/>
      <c r="BK14" s="165"/>
      <c r="BL14" s="165"/>
      <c r="BM14" s="165"/>
    </row>
    <row r="15" spans="1:66" ht="63" x14ac:dyDescent="0.25">
      <c r="A15" s="315" t="s">
        <v>8</v>
      </c>
      <c r="B15" s="316">
        <v>1.1000000000000001</v>
      </c>
      <c r="C15" s="317" t="s">
        <v>451</v>
      </c>
      <c r="D15" s="205"/>
      <c r="E15" s="180" t="s">
        <v>496</v>
      </c>
      <c r="F15" s="179"/>
      <c r="G15" s="179"/>
      <c r="AB15" s="165"/>
      <c r="AC15" s="166"/>
      <c r="AD15" s="165"/>
      <c r="AE15" s="165"/>
      <c r="AF15" s="165"/>
      <c r="AG15" s="165"/>
      <c r="AH15" s="165"/>
      <c r="AI15" s="165"/>
      <c r="AJ15" s="165"/>
      <c r="AK15" s="165"/>
      <c r="AL15" s="165"/>
      <c r="AM15" s="165"/>
      <c r="AN15" s="165"/>
      <c r="AO15" s="167"/>
      <c r="AP15" s="167"/>
      <c r="AQ15" s="167"/>
      <c r="AR15" s="167"/>
      <c r="AS15" s="167"/>
      <c r="AT15" s="167"/>
      <c r="AU15" s="167"/>
      <c r="AV15" s="167"/>
      <c r="AW15" s="167"/>
      <c r="AX15" s="165"/>
      <c r="AY15" s="165"/>
      <c r="AZ15" s="167"/>
      <c r="BA15" s="167"/>
      <c r="BB15" s="167"/>
      <c r="BC15" s="167"/>
      <c r="BD15" s="167"/>
      <c r="BE15" s="167"/>
      <c r="BF15" s="167"/>
      <c r="BH15" s="165"/>
      <c r="BI15" s="165"/>
      <c r="BJ15" s="165"/>
      <c r="BK15" s="165"/>
      <c r="BL15" s="165"/>
      <c r="BM15" s="165"/>
    </row>
    <row r="16" spans="1:66" ht="126" x14ac:dyDescent="0.25">
      <c r="A16" s="315"/>
      <c r="B16" s="316">
        <v>1.2</v>
      </c>
      <c r="C16" s="317" t="s">
        <v>522</v>
      </c>
      <c r="D16" s="205"/>
      <c r="E16" s="181">
        <v>300000</v>
      </c>
      <c r="F16" s="182"/>
      <c r="G16" s="179"/>
      <c r="AB16" s="165"/>
      <c r="AC16" s="166"/>
      <c r="AD16" s="165"/>
      <c r="AE16" s="165"/>
      <c r="AF16" s="165"/>
      <c r="AG16" s="165"/>
      <c r="AH16" s="165"/>
      <c r="AI16" s="165"/>
      <c r="AJ16" s="165"/>
      <c r="AK16" s="165"/>
      <c r="AL16" s="165"/>
      <c r="AM16" s="165"/>
      <c r="AN16" s="165"/>
      <c r="AO16" s="167"/>
      <c r="AP16" s="167"/>
      <c r="AQ16" s="167"/>
      <c r="AR16" s="167"/>
      <c r="AS16" s="167"/>
      <c r="AT16" s="167"/>
      <c r="AU16" s="167"/>
      <c r="AV16" s="167"/>
      <c r="AW16" s="167"/>
      <c r="AX16" s="165"/>
      <c r="AY16" s="165"/>
      <c r="AZ16" s="167"/>
      <c r="BA16" s="167"/>
      <c r="BB16" s="167"/>
      <c r="BC16" s="167"/>
      <c r="BD16" s="167"/>
      <c r="BE16" s="167"/>
      <c r="BF16" s="167"/>
      <c r="BH16" s="165"/>
      <c r="BI16" s="165"/>
      <c r="BJ16" s="165"/>
      <c r="BK16" s="165"/>
      <c r="BL16" s="165"/>
      <c r="BM16" s="165"/>
    </row>
    <row r="17" spans="1:65" ht="42" x14ac:dyDescent="0.25">
      <c r="A17" s="315"/>
      <c r="B17" s="316">
        <v>1.3</v>
      </c>
      <c r="C17" s="317" t="s">
        <v>448</v>
      </c>
      <c r="D17" s="205"/>
      <c r="E17" s="180" t="s">
        <v>455</v>
      </c>
      <c r="F17" s="179"/>
      <c r="G17" s="179"/>
      <c r="AB17" s="165"/>
      <c r="AC17" s="166"/>
      <c r="AD17" s="165"/>
      <c r="AE17" s="165"/>
      <c r="AF17" s="165"/>
      <c r="AG17" s="165"/>
      <c r="AH17" s="165"/>
      <c r="AI17" s="165"/>
      <c r="AJ17" s="165"/>
      <c r="AK17" s="165"/>
      <c r="AL17" s="165"/>
      <c r="AM17" s="165"/>
      <c r="AN17" s="165"/>
      <c r="AO17" s="167"/>
      <c r="AP17" s="167"/>
      <c r="AQ17" s="167"/>
      <c r="AR17" s="167"/>
      <c r="AS17" s="167"/>
      <c r="AT17" s="167"/>
      <c r="AU17" s="167"/>
      <c r="AV17" s="167"/>
      <c r="AW17" s="167"/>
      <c r="AX17" s="165"/>
      <c r="AY17" s="165"/>
      <c r="AZ17" s="167"/>
      <c r="BA17" s="167"/>
      <c r="BB17" s="167"/>
      <c r="BC17" s="167"/>
      <c r="BD17" s="167"/>
      <c r="BE17" s="167"/>
      <c r="BF17" s="167"/>
      <c r="BH17" s="165"/>
      <c r="BI17" s="165"/>
      <c r="BJ17" s="165"/>
      <c r="BK17" s="165"/>
      <c r="BL17" s="165"/>
      <c r="BM17" s="165"/>
    </row>
    <row r="18" spans="1:65" ht="84" x14ac:dyDescent="0.25">
      <c r="A18" s="315"/>
      <c r="B18" s="316">
        <v>1.4</v>
      </c>
      <c r="C18" s="318" t="s">
        <v>559</v>
      </c>
      <c r="D18" s="319"/>
      <c r="E18" s="179" t="s">
        <v>456</v>
      </c>
      <c r="F18" s="179"/>
      <c r="G18" s="183"/>
      <c r="AB18" s="165"/>
      <c r="AC18" s="166"/>
      <c r="AD18" s="165"/>
      <c r="AE18" s="165"/>
      <c r="AF18" s="165"/>
      <c r="AG18" s="165"/>
      <c r="AH18" s="165"/>
      <c r="AI18" s="165"/>
      <c r="AJ18" s="165"/>
      <c r="AK18" s="165"/>
      <c r="AL18" s="165"/>
      <c r="AM18" s="165"/>
      <c r="AN18" s="165"/>
      <c r="AO18" s="167"/>
      <c r="AP18" s="167"/>
      <c r="AQ18" s="167"/>
      <c r="AR18" s="167"/>
      <c r="AS18" s="167"/>
      <c r="AT18" s="167"/>
      <c r="AU18" s="167"/>
      <c r="AV18" s="167"/>
      <c r="AW18" s="167"/>
      <c r="AX18" s="165"/>
      <c r="AY18" s="165"/>
      <c r="AZ18" s="167"/>
      <c r="BA18" s="167"/>
      <c r="BB18" s="167"/>
      <c r="BC18" s="167"/>
      <c r="BD18" s="167"/>
      <c r="BE18" s="167"/>
      <c r="BF18" s="167"/>
      <c r="BH18" s="165"/>
      <c r="BI18" s="165"/>
      <c r="BJ18" s="165"/>
      <c r="BK18" s="165"/>
      <c r="BL18" s="165"/>
      <c r="BM18" s="165"/>
    </row>
    <row r="19" spans="1:65" x14ac:dyDescent="0.25">
      <c r="A19" s="315"/>
      <c r="B19" s="316">
        <v>1.5</v>
      </c>
      <c r="C19" s="318" t="s">
        <v>449</v>
      </c>
      <c r="D19" s="319"/>
      <c r="E19" s="180" t="s">
        <v>9</v>
      </c>
      <c r="F19" s="179"/>
      <c r="G19" s="179"/>
      <c r="AB19" s="165"/>
      <c r="AC19" s="166"/>
      <c r="AD19" s="165"/>
      <c r="AE19" s="165"/>
      <c r="AF19" s="165"/>
      <c r="AG19" s="165"/>
      <c r="AH19" s="165"/>
      <c r="AI19" s="165"/>
      <c r="AJ19" s="165"/>
      <c r="AK19" s="165"/>
      <c r="AL19" s="165"/>
      <c r="AM19" s="165"/>
      <c r="AN19" s="165"/>
      <c r="AO19" s="167"/>
      <c r="AP19" s="167"/>
      <c r="AQ19" s="167"/>
      <c r="AR19" s="167"/>
      <c r="AS19" s="167"/>
      <c r="AT19" s="167"/>
      <c r="AU19" s="167"/>
      <c r="AV19" s="167"/>
      <c r="AW19" s="167"/>
      <c r="AX19" s="165"/>
      <c r="AY19" s="165"/>
      <c r="AZ19" s="167"/>
      <c r="BA19" s="167"/>
      <c r="BB19" s="167"/>
      <c r="BC19" s="167"/>
      <c r="BD19" s="167"/>
      <c r="BE19" s="167"/>
      <c r="BF19" s="167"/>
      <c r="BH19" s="165"/>
      <c r="BI19" s="165"/>
      <c r="BJ19" s="165"/>
      <c r="BK19" s="165"/>
      <c r="BL19" s="165"/>
      <c r="BM19" s="165"/>
    </row>
    <row r="20" spans="1:65" x14ac:dyDescent="0.25">
      <c r="A20" s="315"/>
      <c r="B20" s="316">
        <v>1.6</v>
      </c>
      <c r="C20" s="318" t="s">
        <v>450</v>
      </c>
      <c r="D20" s="319"/>
      <c r="E20" s="180" t="s">
        <v>457</v>
      </c>
      <c r="F20" s="179"/>
      <c r="G20" s="179"/>
      <c r="AB20" s="165"/>
      <c r="AC20" s="166"/>
      <c r="AD20" s="165"/>
      <c r="AE20" s="165"/>
      <c r="AF20" s="165"/>
      <c r="AG20" s="165"/>
      <c r="AH20" s="165"/>
      <c r="AI20" s="165"/>
      <c r="AJ20" s="165"/>
      <c r="AK20" s="165"/>
      <c r="AL20" s="165"/>
      <c r="AM20" s="165"/>
      <c r="AN20" s="165"/>
      <c r="AO20" s="167"/>
      <c r="AP20" s="167"/>
      <c r="AQ20" s="167"/>
      <c r="AR20" s="167"/>
      <c r="AS20" s="167"/>
      <c r="AT20" s="167"/>
      <c r="AU20" s="167"/>
      <c r="AV20" s="167"/>
      <c r="AW20" s="167"/>
      <c r="AX20" s="165"/>
      <c r="AY20" s="165"/>
      <c r="AZ20" s="167"/>
      <c r="BA20" s="167"/>
      <c r="BB20" s="167"/>
      <c r="BC20" s="167"/>
      <c r="BD20" s="167"/>
      <c r="BE20" s="167"/>
      <c r="BF20" s="167"/>
      <c r="BH20" s="165"/>
      <c r="BI20" s="165"/>
      <c r="BJ20" s="165"/>
      <c r="BK20" s="165"/>
      <c r="BL20" s="165"/>
      <c r="BM20" s="165"/>
    </row>
    <row r="21" spans="1:65" ht="39" x14ac:dyDescent="0.25">
      <c r="A21" s="315"/>
      <c r="B21" s="316">
        <v>1.7</v>
      </c>
      <c r="C21" s="317" t="s">
        <v>525</v>
      </c>
      <c r="D21" s="319"/>
      <c r="E21" s="180" t="s">
        <v>10</v>
      </c>
      <c r="F21" s="205" t="s">
        <v>10</v>
      </c>
      <c r="G21" s="184"/>
      <c r="AB21" s="165"/>
      <c r="AC21" s="166"/>
      <c r="AD21" s="165"/>
      <c r="AE21" s="165"/>
      <c r="AF21" s="165"/>
      <c r="AG21" s="165"/>
      <c r="AH21" s="165"/>
      <c r="AI21" s="165"/>
      <c r="AJ21" s="165"/>
      <c r="AK21" s="165"/>
      <c r="AL21" s="165"/>
      <c r="AM21" s="165"/>
      <c r="AN21" s="165"/>
      <c r="AO21" s="167"/>
      <c r="AP21" s="167"/>
      <c r="AQ21" s="167"/>
      <c r="AR21" s="167"/>
      <c r="AS21" s="167"/>
      <c r="AT21" s="167"/>
      <c r="AU21" s="167"/>
      <c r="AV21" s="167"/>
      <c r="AW21" s="167"/>
      <c r="AX21" s="165"/>
      <c r="AY21" s="165"/>
      <c r="AZ21" s="167"/>
      <c r="BA21" s="167"/>
      <c r="BB21" s="167"/>
      <c r="BC21" s="167"/>
      <c r="BD21" s="167"/>
      <c r="BE21" s="167"/>
      <c r="BF21" s="167"/>
      <c r="BH21" s="165"/>
      <c r="BI21" s="165"/>
      <c r="BJ21" s="165"/>
      <c r="BK21" s="165"/>
      <c r="BL21" s="165"/>
      <c r="BM21" s="165"/>
    </row>
    <row r="22" spans="1:65" ht="63" hidden="1" x14ac:dyDescent="0.25">
      <c r="A22" s="315"/>
      <c r="B22" s="316">
        <v>1.8</v>
      </c>
      <c r="C22" s="317" t="s">
        <v>554</v>
      </c>
      <c r="D22" s="319"/>
      <c r="E22" s="180"/>
      <c r="F22" s="205"/>
      <c r="G22" s="184"/>
      <c r="AB22" s="165"/>
      <c r="AC22" s="166"/>
      <c r="AD22" s="165"/>
      <c r="AE22" s="165"/>
      <c r="AF22" s="165"/>
      <c r="AG22" s="165"/>
      <c r="AH22" s="165"/>
      <c r="AI22" s="165"/>
      <c r="AJ22" s="165"/>
      <c r="AK22" s="165"/>
      <c r="AL22" s="165"/>
      <c r="AM22" s="165"/>
      <c r="AN22" s="165"/>
      <c r="AO22" s="167"/>
      <c r="AP22" s="167"/>
      <c r="AQ22" s="167"/>
      <c r="AR22" s="167"/>
      <c r="AS22" s="167"/>
      <c r="AT22" s="167"/>
      <c r="AU22" s="167"/>
      <c r="AV22" s="167"/>
      <c r="AW22" s="167"/>
      <c r="AX22" s="165"/>
      <c r="AY22" s="165"/>
      <c r="AZ22" s="167"/>
      <c r="BA22" s="167"/>
      <c r="BB22" s="167"/>
      <c r="BC22" s="167"/>
      <c r="BD22" s="167"/>
      <c r="BE22" s="167"/>
      <c r="BF22" s="167"/>
      <c r="BH22" s="165"/>
      <c r="BI22" s="165"/>
      <c r="BJ22" s="165"/>
      <c r="BK22" s="165"/>
      <c r="BL22" s="165"/>
      <c r="BM22" s="165"/>
    </row>
    <row r="23" spans="1:65" ht="409.6" hidden="1" customHeight="1" x14ac:dyDescent="0.25">
      <c r="A23" s="315"/>
      <c r="B23" s="316">
        <v>1.8</v>
      </c>
      <c r="C23" s="317" t="s">
        <v>555</v>
      </c>
      <c r="D23" s="205"/>
      <c r="E23" s="180" t="s">
        <v>458</v>
      </c>
      <c r="F23" s="205"/>
      <c r="G23" s="178"/>
      <c r="H23" s="170"/>
      <c r="I23" s="170"/>
      <c r="J23" s="170"/>
      <c r="K23" s="170"/>
      <c r="AB23" s="165"/>
      <c r="AC23" s="166"/>
      <c r="AD23" s="165"/>
      <c r="AE23" s="165"/>
      <c r="AF23" s="165"/>
      <c r="AG23" s="165"/>
      <c r="AH23" s="165"/>
      <c r="AI23" s="165"/>
      <c r="AJ23" s="165"/>
      <c r="AK23" s="165"/>
      <c r="AL23" s="165"/>
      <c r="AM23" s="165"/>
      <c r="AN23" s="165"/>
      <c r="AO23" s="167"/>
      <c r="AP23" s="167"/>
      <c r="AQ23" s="167"/>
      <c r="AR23" s="167"/>
      <c r="AS23" s="167"/>
      <c r="AT23" s="167"/>
      <c r="AU23" s="167"/>
      <c r="AV23" s="167"/>
      <c r="AW23" s="167"/>
      <c r="AX23" s="165"/>
      <c r="AY23" s="165"/>
      <c r="AZ23" s="167"/>
      <c r="BA23" s="167"/>
      <c r="BB23" s="167"/>
      <c r="BC23" s="167"/>
      <c r="BD23" s="167"/>
      <c r="BE23" s="167"/>
      <c r="BF23" s="167"/>
      <c r="BH23" s="165"/>
      <c r="BI23" s="165"/>
      <c r="BJ23" s="165"/>
      <c r="BK23" s="165"/>
      <c r="BL23" s="165"/>
      <c r="BM23" s="165"/>
    </row>
    <row r="24" spans="1:65" x14ac:dyDescent="0.25">
      <c r="A24" s="315"/>
      <c r="B24" s="320">
        <v>1.9</v>
      </c>
      <c r="C24" s="321" t="s">
        <v>524</v>
      </c>
      <c r="D24" s="205"/>
      <c r="E24" s="180">
        <v>2571</v>
      </c>
      <c r="F24" s="206">
        <v>2571</v>
      </c>
      <c r="G24" s="178"/>
      <c r="H24" s="170"/>
      <c r="I24" s="170"/>
      <c r="J24" s="170"/>
      <c r="K24" s="170"/>
      <c r="AB24" s="165"/>
      <c r="AC24" s="166"/>
      <c r="AD24" s="165"/>
      <c r="AE24" s="165"/>
      <c r="AF24" s="165"/>
      <c r="AG24" s="165"/>
      <c r="AH24" s="165"/>
      <c r="AI24" s="165"/>
      <c r="AJ24" s="165"/>
      <c r="AK24" s="165"/>
      <c r="AL24" s="165"/>
      <c r="AM24" s="165"/>
      <c r="AN24" s="165"/>
      <c r="AO24" s="167"/>
      <c r="AP24" s="167"/>
      <c r="AQ24" s="167"/>
      <c r="AR24" s="167"/>
      <c r="AS24" s="167"/>
      <c r="AT24" s="167"/>
      <c r="AU24" s="167"/>
      <c r="AV24" s="167"/>
      <c r="AW24" s="167"/>
      <c r="AX24" s="165"/>
      <c r="AY24" s="165"/>
      <c r="AZ24" s="167"/>
      <c r="BA24" s="167"/>
      <c r="BB24" s="167"/>
      <c r="BC24" s="167"/>
      <c r="BD24" s="167"/>
      <c r="BE24" s="167"/>
      <c r="BF24" s="167"/>
      <c r="BH24" s="165"/>
      <c r="BI24" s="165"/>
      <c r="BJ24" s="165"/>
      <c r="BK24" s="165"/>
      <c r="BL24" s="165"/>
      <c r="BM24" s="165"/>
    </row>
    <row r="25" spans="1:65" ht="42" x14ac:dyDescent="0.25">
      <c r="A25" s="315"/>
      <c r="B25" s="322">
        <v>1.1000000000000001</v>
      </c>
      <c r="C25" s="317" t="s">
        <v>523</v>
      </c>
      <c r="D25" s="205"/>
      <c r="E25" s="180">
        <v>1</v>
      </c>
      <c r="F25" s="205">
        <v>1</v>
      </c>
      <c r="G25" s="178"/>
      <c r="H25" s="170"/>
      <c r="I25" s="170"/>
      <c r="J25" s="170"/>
      <c r="K25" s="170"/>
      <c r="AB25" s="165"/>
      <c r="AC25" s="166"/>
      <c r="AD25" s="165"/>
      <c r="AE25" s="165"/>
      <c r="AF25" s="165"/>
      <c r="AG25" s="165"/>
      <c r="AH25" s="165"/>
      <c r="AI25" s="165"/>
      <c r="AJ25" s="165"/>
      <c r="AK25" s="165"/>
      <c r="AL25" s="165"/>
      <c r="AM25" s="165"/>
      <c r="AN25" s="165"/>
      <c r="AO25" s="167"/>
      <c r="AP25" s="167"/>
      <c r="AQ25" s="167"/>
      <c r="AR25" s="167"/>
      <c r="AS25" s="167"/>
      <c r="AT25" s="167"/>
      <c r="AU25" s="167"/>
      <c r="AV25" s="167"/>
      <c r="AW25" s="167"/>
      <c r="AX25" s="165"/>
      <c r="AY25" s="165"/>
      <c r="AZ25" s="167"/>
      <c r="BA25" s="167"/>
      <c r="BB25" s="167"/>
      <c r="BC25" s="167"/>
      <c r="BD25" s="167"/>
      <c r="BE25" s="167"/>
      <c r="BF25" s="167"/>
      <c r="BH25" s="165"/>
      <c r="BI25" s="165"/>
      <c r="BJ25" s="165"/>
      <c r="BK25" s="165"/>
      <c r="BL25" s="165"/>
      <c r="BM25" s="165"/>
    </row>
    <row r="26" spans="1:65" x14ac:dyDescent="0.25">
      <c r="A26" s="315"/>
      <c r="B26" s="316">
        <v>1.1100000000000001</v>
      </c>
      <c r="C26" s="323" t="s">
        <v>459</v>
      </c>
      <c r="D26" s="324"/>
      <c r="E26" s="180" t="s">
        <v>11</v>
      </c>
      <c r="F26" s="179"/>
      <c r="G26" s="178"/>
      <c r="H26" s="170"/>
      <c r="I26" s="170"/>
      <c r="J26" s="170"/>
      <c r="K26" s="170"/>
      <c r="AB26" s="165"/>
      <c r="AC26" s="166"/>
      <c r="AD26" s="165"/>
      <c r="AE26" s="165"/>
      <c r="AF26" s="165"/>
      <c r="AG26" s="165"/>
      <c r="AH26" s="165"/>
      <c r="AI26" s="165"/>
      <c r="AJ26" s="165"/>
      <c r="AK26" s="165"/>
      <c r="AL26" s="165"/>
      <c r="AM26" s="165"/>
      <c r="AN26" s="165"/>
      <c r="AO26" s="167"/>
      <c r="AP26" s="167"/>
      <c r="AQ26" s="167"/>
      <c r="AR26" s="167"/>
      <c r="AS26" s="167"/>
      <c r="AT26" s="167"/>
      <c r="AU26" s="167"/>
      <c r="AV26" s="167"/>
      <c r="AW26" s="167"/>
      <c r="AX26" s="165"/>
      <c r="AY26" s="165"/>
      <c r="AZ26" s="167"/>
      <c r="BA26" s="167"/>
      <c r="BB26" s="167"/>
      <c r="BC26" s="167"/>
      <c r="BD26" s="167"/>
      <c r="BE26" s="167"/>
      <c r="BF26" s="167"/>
      <c r="BH26" s="165"/>
      <c r="BI26" s="165"/>
      <c r="BJ26" s="165"/>
      <c r="BK26" s="165"/>
      <c r="BL26" s="165"/>
      <c r="BM26" s="165"/>
    </row>
    <row r="27" spans="1:65" ht="409.6" hidden="1" customHeight="1" x14ac:dyDescent="0.25">
      <c r="A27" s="325" t="s">
        <v>527</v>
      </c>
      <c r="B27" s="326">
        <v>2.1</v>
      </c>
      <c r="C27" s="327" t="s">
        <v>542</v>
      </c>
      <c r="D27" s="324"/>
      <c r="E27" s="180"/>
      <c r="F27" s="179"/>
      <c r="G27" s="178"/>
      <c r="AB27" s="165"/>
      <c r="AC27" s="166"/>
      <c r="AD27" s="165"/>
      <c r="AE27" s="165"/>
      <c r="AF27" s="165"/>
      <c r="AG27" s="165"/>
      <c r="AH27" s="165"/>
      <c r="AI27" s="165"/>
      <c r="AJ27" s="165"/>
      <c r="AK27" s="165"/>
      <c r="AL27" s="165"/>
      <c r="AM27" s="165"/>
      <c r="AN27" s="165"/>
      <c r="AO27" s="167"/>
      <c r="AP27" s="167"/>
      <c r="AQ27" s="167"/>
      <c r="AR27" s="167"/>
      <c r="AS27" s="167"/>
      <c r="AT27" s="167"/>
      <c r="AU27" s="167"/>
      <c r="AV27" s="167"/>
      <c r="AW27" s="167"/>
      <c r="AX27" s="165"/>
      <c r="AY27" s="165"/>
      <c r="AZ27" s="167"/>
      <c r="BA27" s="167"/>
      <c r="BB27" s="167"/>
      <c r="BC27" s="167"/>
      <c r="BD27" s="167"/>
      <c r="BE27" s="167"/>
      <c r="BF27" s="167"/>
      <c r="BH27" s="165"/>
      <c r="BI27" s="165"/>
      <c r="BJ27" s="165"/>
      <c r="BK27" s="165"/>
      <c r="BL27" s="165"/>
      <c r="BM27" s="165"/>
    </row>
    <row r="28" spans="1:65" ht="42" x14ac:dyDescent="0.25">
      <c r="A28" s="325"/>
      <c r="B28" s="326">
        <v>2.1</v>
      </c>
      <c r="C28" s="328" t="s">
        <v>526</v>
      </c>
      <c r="D28" s="324"/>
      <c r="E28" s="180" t="s">
        <v>556</v>
      </c>
      <c r="F28" s="179"/>
      <c r="G28" s="178"/>
      <c r="AB28" s="165"/>
      <c r="AC28" s="166"/>
      <c r="AD28" s="165"/>
      <c r="AE28" s="165"/>
      <c r="AF28" s="165"/>
      <c r="AG28" s="165"/>
      <c r="AH28" s="165"/>
      <c r="AI28" s="165"/>
      <c r="AJ28" s="165"/>
      <c r="AK28" s="165"/>
      <c r="AL28" s="165"/>
      <c r="AM28" s="165"/>
      <c r="AN28" s="165"/>
      <c r="AO28" s="167"/>
      <c r="AP28" s="167"/>
      <c r="AQ28" s="167"/>
      <c r="AR28" s="167"/>
      <c r="AS28" s="167"/>
      <c r="AT28" s="167"/>
      <c r="AU28" s="167"/>
      <c r="AV28" s="167"/>
      <c r="AW28" s="167"/>
      <c r="AX28" s="165"/>
      <c r="AY28" s="165"/>
      <c r="AZ28" s="167"/>
      <c r="BA28" s="167"/>
      <c r="BB28" s="167"/>
      <c r="BC28" s="167"/>
      <c r="BD28" s="167"/>
      <c r="BE28" s="167"/>
      <c r="BF28" s="167"/>
      <c r="BH28" s="165"/>
      <c r="BI28" s="165"/>
      <c r="BJ28" s="165"/>
      <c r="BK28" s="165"/>
      <c r="BL28" s="165"/>
      <c r="BM28" s="165"/>
    </row>
    <row r="29" spans="1:65" ht="72" customHeight="1" x14ac:dyDescent="0.25">
      <c r="A29" s="325"/>
      <c r="B29" s="326">
        <v>2.2000000000000002</v>
      </c>
      <c r="C29" s="328" t="s">
        <v>528</v>
      </c>
      <c r="D29" s="324"/>
      <c r="E29" s="180" t="s">
        <v>538</v>
      </c>
      <c r="F29" s="179"/>
      <c r="G29" s="178"/>
      <c r="AB29" s="165"/>
      <c r="AC29" s="166"/>
      <c r="AD29" s="165"/>
      <c r="AE29" s="165"/>
      <c r="AF29" s="165"/>
      <c r="AG29" s="165"/>
      <c r="AH29" s="165"/>
      <c r="AI29" s="165"/>
      <c r="AJ29" s="165"/>
      <c r="AK29" s="165"/>
      <c r="AL29" s="165"/>
      <c r="AM29" s="165"/>
      <c r="AN29" s="165"/>
      <c r="AO29" s="167"/>
      <c r="AP29" s="167"/>
      <c r="AQ29" s="167"/>
      <c r="AR29" s="167"/>
      <c r="AS29" s="167"/>
      <c r="AT29" s="167"/>
      <c r="AU29" s="167"/>
      <c r="AV29" s="167"/>
      <c r="AW29" s="167"/>
      <c r="AX29" s="165"/>
      <c r="AY29" s="165"/>
      <c r="AZ29" s="167"/>
      <c r="BA29" s="167"/>
      <c r="BB29" s="167"/>
      <c r="BC29" s="167"/>
      <c r="BD29" s="167"/>
      <c r="BE29" s="167"/>
      <c r="BF29" s="167"/>
      <c r="BH29" s="165"/>
      <c r="BI29" s="165"/>
      <c r="BJ29" s="165"/>
      <c r="BK29" s="165"/>
      <c r="BL29" s="165"/>
      <c r="BM29" s="165"/>
    </row>
    <row r="30" spans="1:65" x14ac:dyDescent="0.25">
      <c r="A30" s="325"/>
      <c r="B30" s="326">
        <v>2.2999999999999998</v>
      </c>
      <c r="C30" s="328" t="s">
        <v>529</v>
      </c>
      <c r="D30" s="324"/>
      <c r="E30" s="180" t="s">
        <v>557</v>
      </c>
      <c r="F30" s="179"/>
      <c r="G30" s="178"/>
      <c r="AB30" s="165"/>
      <c r="AC30" s="166"/>
      <c r="AD30" s="165"/>
      <c r="AE30" s="165"/>
      <c r="AF30" s="165"/>
      <c r="AG30" s="165"/>
      <c r="AH30" s="165"/>
      <c r="AI30" s="165"/>
      <c r="AJ30" s="165"/>
      <c r="AK30" s="165"/>
      <c r="AL30" s="165"/>
      <c r="AM30" s="165"/>
      <c r="AN30" s="165"/>
      <c r="AO30" s="167"/>
      <c r="AP30" s="167"/>
      <c r="AQ30" s="167"/>
      <c r="AR30" s="167"/>
      <c r="AS30" s="167"/>
      <c r="AT30" s="167"/>
      <c r="AU30" s="167"/>
      <c r="AV30" s="167"/>
      <c r="AW30" s="167"/>
      <c r="AX30" s="165"/>
      <c r="AY30" s="165"/>
      <c r="AZ30" s="167"/>
      <c r="BA30" s="167"/>
      <c r="BB30" s="167"/>
      <c r="BC30" s="167"/>
      <c r="BD30" s="167"/>
      <c r="BE30" s="167"/>
      <c r="BF30" s="167"/>
      <c r="BH30" s="165"/>
      <c r="BI30" s="165"/>
      <c r="BJ30" s="165"/>
      <c r="BK30" s="165"/>
      <c r="BL30" s="165"/>
      <c r="BM30" s="165"/>
    </row>
    <row r="31" spans="1:65" ht="67.8" hidden="1" x14ac:dyDescent="0.25">
      <c r="A31" s="329" t="s">
        <v>531</v>
      </c>
      <c r="B31" s="330">
        <v>2.1</v>
      </c>
      <c r="C31" s="331" t="s">
        <v>543</v>
      </c>
      <c r="D31" s="205"/>
      <c r="E31" s="180"/>
      <c r="F31" s="179"/>
      <c r="G31" s="178"/>
      <c r="AB31" s="165"/>
      <c r="AC31" s="166"/>
      <c r="AD31" s="165"/>
      <c r="AE31" s="165"/>
      <c r="AF31" s="165"/>
      <c r="AG31" s="165"/>
      <c r="AH31" s="165"/>
      <c r="AI31" s="165"/>
      <c r="AJ31" s="165"/>
      <c r="AK31" s="165"/>
      <c r="AL31" s="165"/>
      <c r="AM31" s="165"/>
      <c r="AN31" s="165"/>
      <c r="AO31" s="167"/>
      <c r="AP31" s="167"/>
      <c r="AQ31" s="167"/>
      <c r="AR31" s="167"/>
      <c r="AS31" s="167"/>
      <c r="AT31" s="167"/>
      <c r="AU31" s="167"/>
      <c r="AV31" s="167"/>
      <c r="AW31" s="167"/>
      <c r="AX31" s="165"/>
      <c r="AY31" s="165"/>
      <c r="AZ31" s="167"/>
      <c r="BA31" s="167"/>
      <c r="BB31" s="167"/>
      <c r="BC31" s="167"/>
      <c r="BD31" s="167"/>
      <c r="BE31" s="167"/>
      <c r="BF31" s="167"/>
      <c r="BH31" s="165"/>
      <c r="BI31" s="165"/>
      <c r="BJ31" s="165"/>
      <c r="BK31" s="165"/>
      <c r="BL31" s="165"/>
      <c r="BM31" s="165"/>
    </row>
    <row r="32" spans="1:65" ht="63" hidden="1" customHeight="1" x14ac:dyDescent="0.25">
      <c r="A32" s="332"/>
      <c r="B32" s="330">
        <v>2.2000000000000002</v>
      </c>
      <c r="C32" s="331" t="s">
        <v>544</v>
      </c>
      <c r="D32" s="205"/>
      <c r="E32" s="180"/>
      <c r="F32" s="179"/>
      <c r="G32" s="178"/>
      <c r="AB32" s="165"/>
      <c r="AC32" s="166"/>
      <c r="AD32" s="165"/>
      <c r="AE32" s="165"/>
      <c r="AF32" s="165"/>
      <c r="AG32" s="165"/>
      <c r="AH32" s="165"/>
      <c r="AI32" s="165"/>
      <c r="AJ32" s="165"/>
      <c r="AK32" s="165"/>
      <c r="AL32" s="165"/>
      <c r="AM32" s="165"/>
      <c r="AN32" s="165"/>
      <c r="AO32" s="167"/>
      <c r="AP32" s="167"/>
      <c r="AQ32" s="167"/>
      <c r="AR32" s="167"/>
      <c r="AS32" s="167"/>
      <c r="AT32" s="167"/>
      <c r="AU32" s="167"/>
      <c r="AV32" s="167"/>
      <c r="AW32" s="167"/>
      <c r="AX32" s="165"/>
      <c r="AY32" s="165"/>
      <c r="AZ32" s="167"/>
      <c r="BA32" s="167"/>
      <c r="BB32" s="167"/>
      <c r="BC32" s="167"/>
      <c r="BD32" s="167"/>
      <c r="BE32" s="167"/>
      <c r="BF32" s="167"/>
      <c r="BH32" s="165"/>
      <c r="BI32" s="165"/>
      <c r="BJ32" s="165"/>
      <c r="BK32" s="165"/>
      <c r="BL32" s="165"/>
      <c r="BM32" s="165"/>
    </row>
    <row r="33" spans="1:66" ht="231" hidden="1" customHeight="1" x14ac:dyDescent="0.25">
      <c r="A33" s="332"/>
      <c r="B33" s="330">
        <v>2.2999999999999998</v>
      </c>
      <c r="C33" s="333" t="s">
        <v>545</v>
      </c>
      <c r="D33" s="319"/>
      <c r="E33" s="180"/>
      <c r="F33" s="179"/>
      <c r="G33" s="178"/>
      <c r="AB33" s="165"/>
      <c r="AC33" s="166"/>
      <c r="AD33" s="165"/>
      <c r="AE33" s="165"/>
      <c r="AF33" s="165"/>
      <c r="AG33" s="165"/>
      <c r="AH33" s="165"/>
      <c r="AI33" s="165"/>
      <c r="AJ33" s="165"/>
      <c r="AK33" s="165"/>
      <c r="AL33" s="165"/>
      <c r="AM33" s="165"/>
      <c r="AN33" s="165"/>
      <c r="AO33" s="167"/>
      <c r="AP33" s="167"/>
      <c r="AQ33" s="167"/>
      <c r="AR33" s="167"/>
      <c r="AS33" s="167"/>
      <c r="AT33" s="167"/>
      <c r="AU33" s="167"/>
      <c r="AV33" s="167"/>
      <c r="AW33" s="167"/>
      <c r="AX33" s="165"/>
      <c r="AY33" s="165"/>
      <c r="AZ33" s="167"/>
      <c r="BA33" s="167"/>
      <c r="BB33" s="167"/>
      <c r="BC33" s="167"/>
      <c r="BD33" s="167"/>
      <c r="BE33" s="167"/>
      <c r="BF33" s="167"/>
      <c r="BH33" s="165"/>
      <c r="BI33" s="165"/>
      <c r="BJ33" s="165"/>
      <c r="BK33" s="165"/>
      <c r="BL33" s="165"/>
      <c r="BM33" s="165"/>
    </row>
    <row r="34" spans="1:66" ht="409.6" hidden="1" customHeight="1" x14ac:dyDescent="0.25">
      <c r="A34" s="332"/>
      <c r="B34" s="330">
        <v>2.4</v>
      </c>
      <c r="C34" s="333" t="s">
        <v>546</v>
      </c>
      <c r="D34" s="319"/>
      <c r="E34" s="180"/>
      <c r="F34" s="179"/>
      <c r="G34" s="178"/>
      <c r="AB34" s="165"/>
      <c r="AC34" s="166"/>
      <c r="AD34" s="165"/>
      <c r="AE34" s="165"/>
      <c r="AF34" s="165"/>
      <c r="AG34" s="165"/>
      <c r="AH34" s="165"/>
      <c r="AI34" s="165"/>
      <c r="AJ34" s="165"/>
      <c r="AK34" s="165"/>
      <c r="AL34" s="165"/>
      <c r="AM34" s="165"/>
      <c r="AN34" s="165"/>
      <c r="AO34" s="167"/>
      <c r="AP34" s="167"/>
      <c r="AQ34" s="167"/>
      <c r="AR34" s="167"/>
      <c r="AS34" s="167"/>
      <c r="AT34" s="167"/>
      <c r="AU34" s="167"/>
      <c r="AV34" s="167"/>
      <c r="AW34" s="167"/>
      <c r="AX34" s="165"/>
      <c r="AY34" s="165"/>
      <c r="AZ34" s="167"/>
      <c r="BA34" s="167"/>
      <c r="BB34" s="167"/>
      <c r="BC34" s="167"/>
      <c r="BD34" s="167"/>
      <c r="BE34" s="167"/>
      <c r="BF34" s="167"/>
      <c r="BH34" s="165"/>
      <c r="BI34" s="165"/>
      <c r="BJ34" s="165"/>
      <c r="BK34" s="165"/>
      <c r="BL34" s="165"/>
      <c r="BM34" s="165"/>
    </row>
    <row r="35" spans="1:66" ht="409.6" hidden="1" customHeight="1" x14ac:dyDescent="0.25">
      <c r="A35" s="332"/>
      <c r="B35" s="330">
        <v>2.5</v>
      </c>
      <c r="C35" s="331" t="s">
        <v>533</v>
      </c>
      <c r="D35" s="205"/>
      <c r="E35" s="180"/>
      <c r="F35" s="179"/>
      <c r="G35" s="178"/>
      <c r="AB35" s="165"/>
      <c r="AC35" s="166"/>
      <c r="AD35" s="165"/>
      <c r="AE35" s="165"/>
      <c r="AF35" s="165"/>
      <c r="AG35" s="165"/>
      <c r="AH35" s="165"/>
      <c r="AI35" s="165"/>
      <c r="AJ35" s="165"/>
      <c r="AK35" s="165"/>
      <c r="AL35" s="165"/>
      <c r="AM35" s="165"/>
      <c r="AN35" s="165"/>
      <c r="AO35" s="167"/>
      <c r="AP35" s="167"/>
      <c r="AQ35" s="167"/>
      <c r="AR35" s="167"/>
      <c r="AS35" s="167"/>
      <c r="AT35" s="167"/>
      <c r="AU35" s="167"/>
      <c r="AV35" s="167"/>
      <c r="AW35" s="167"/>
      <c r="AX35" s="165"/>
      <c r="AY35" s="165"/>
      <c r="AZ35" s="167"/>
      <c r="BA35" s="167"/>
      <c r="BB35" s="167"/>
      <c r="BC35" s="167"/>
      <c r="BD35" s="167"/>
      <c r="BE35" s="167"/>
      <c r="BF35" s="167"/>
      <c r="BH35" s="165"/>
      <c r="BI35" s="165"/>
      <c r="BJ35" s="165"/>
      <c r="BK35" s="165"/>
      <c r="BL35" s="165"/>
      <c r="BM35" s="165"/>
    </row>
    <row r="36" spans="1:66" ht="315" hidden="1" customHeight="1" x14ac:dyDescent="0.25">
      <c r="A36" s="332"/>
      <c r="B36" s="330">
        <v>2.6</v>
      </c>
      <c r="C36" s="334" t="s">
        <v>532</v>
      </c>
      <c r="D36" s="205"/>
      <c r="E36" s="180"/>
      <c r="F36" s="179"/>
      <c r="G36" s="178"/>
      <c r="AB36" s="165"/>
      <c r="AC36" s="166"/>
      <c r="AD36" s="165"/>
      <c r="AE36" s="165"/>
      <c r="AF36" s="165"/>
      <c r="AG36" s="165"/>
      <c r="AH36" s="165"/>
      <c r="AI36" s="165"/>
      <c r="AJ36" s="165"/>
      <c r="AK36" s="165"/>
      <c r="AL36" s="165"/>
      <c r="AM36" s="165"/>
      <c r="AN36" s="165"/>
      <c r="AO36" s="167"/>
      <c r="AP36" s="167"/>
      <c r="AQ36" s="167"/>
      <c r="AR36" s="167"/>
      <c r="AS36" s="167"/>
      <c r="AT36" s="167"/>
      <c r="AU36" s="167"/>
      <c r="AV36" s="167"/>
      <c r="AW36" s="167"/>
      <c r="AX36" s="165"/>
      <c r="AY36" s="165"/>
      <c r="AZ36" s="167"/>
      <c r="BA36" s="167"/>
      <c r="BB36" s="167"/>
      <c r="BC36" s="167"/>
      <c r="BD36" s="167"/>
      <c r="BE36" s="167"/>
      <c r="BF36" s="167"/>
      <c r="BH36" s="165"/>
      <c r="BI36" s="165"/>
      <c r="BJ36" s="165"/>
      <c r="BK36" s="165"/>
      <c r="BL36" s="165"/>
      <c r="BM36" s="165"/>
    </row>
    <row r="37" spans="1:66" s="158" customFormat="1" ht="315" hidden="1" customHeight="1" x14ac:dyDescent="0.25">
      <c r="A37" s="332"/>
      <c r="B37" s="330">
        <v>2.7</v>
      </c>
      <c r="C37" s="334" t="s">
        <v>547</v>
      </c>
      <c r="D37" s="335"/>
      <c r="E37" s="181"/>
      <c r="F37" s="182"/>
      <c r="G37" s="202"/>
      <c r="H37" s="185"/>
      <c r="I37" s="185"/>
      <c r="J37" s="185"/>
      <c r="K37" s="185"/>
      <c r="L37" s="185"/>
      <c r="M37" s="185"/>
      <c r="N37" s="185"/>
      <c r="O37" s="185"/>
      <c r="P37" s="185"/>
      <c r="Q37" s="185"/>
      <c r="R37" s="185"/>
      <c r="S37" s="185"/>
      <c r="T37" s="185"/>
      <c r="U37" s="185"/>
      <c r="V37" s="185"/>
      <c r="W37" s="185"/>
      <c r="X37" s="185"/>
      <c r="Y37" s="185"/>
      <c r="Z37" s="185"/>
      <c r="AA37" s="185"/>
      <c r="AB37" s="167"/>
      <c r="AC37" s="186"/>
      <c r="AD37" s="167"/>
      <c r="AE37" s="167"/>
      <c r="AF37" s="167"/>
      <c r="AG37" s="167"/>
      <c r="AH37" s="167"/>
      <c r="AI37" s="167"/>
      <c r="AJ37" s="167"/>
      <c r="AK37" s="167"/>
      <c r="AL37" s="167"/>
      <c r="AM37" s="167"/>
      <c r="AN37" s="167"/>
      <c r="AO37" s="167"/>
      <c r="AP37" s="167"/>
      <c r="AQ37" s="167"/>
      <c r="AR37" s="167"/>
      <c r="AS37" s="167"/>
      <c r="AT37" s="167"/>
      <c r="AU37" s="167"/>
      <c r="AV37" s="167"/>
      <c r="AW37" s="167"/>
      <c r="AX37" s="167"/>
      <c r="AY37" s="167"/>
      <c r="AZ37" s="167"/>
      <c r="BA37" s="167"/>
      <c r="BB37" s="167"/>
      <c r="BC37" s="167"/>
      <c r="BD37" s="167"/>
      <c r="BE37" s="167"/>
      <c r="BF37" s="167"/>
      <c r="BH37" s="167"/>
      <c r="BI37" s="167"/>
      <c r="BJ37" s="167"/>
      <c r="BK37" s="167"/>
      <c r="BL37" s="167"/>
      <c r="BM37" s="167"/>
      <c r="BN37" s="187"/>
    </row>
    <row r="38" spans="1:66" s="158" customFormat="1" ht="63" x14ac:dyDescent="0.25">
      <c r="A38" s="332"/>
      <c r="B38" s="336">
        <v>3.1</v>
      </c>
      <c r="C38" s="334" t="s">
        <v>534</v>
      </c>
      <c r="D38" s="335"/>
      <c r="E38" s="181" t="s">
        <v>549</v>
      </c>
      <c r="F38" s="182"/>
      <c r="G38" s="202"/>
      <c r="H38" s="185"/>
      <c r="I38" s="185"/>
      <c r="J38" s="185"/>
      <c r="K38" s="185"/>
      <c r="L38" s="185"/>
      <c r="M38" s="185"/>
      <c r="N38" s="185"/>
      <c r="O38" s="185"/>
      <c r="P38" s="185"/>
      <c r="Q38" s="185"/>
      <c r="R38" s="185"/>
      <c r="S38" s="185"/>
      <c r="T38" s="185"/>
      <c r="U38" s="185"/>
      <c r="V38" s="185"/>
      <c r="W38" s="185"/>
      <c r="X38" s="185"/>
      <c r="Y38" s="185"/>
      <c r="Z38" s="185"/>
      <c r="AA38" s="185"/>
      <c r="AB38" s="167"/>
      <c r="AC38" s="186"/>
      <c r="AD38" s="167"/>
      <c r="AE38" s="167"/>
      <c r="AF38" s="167"/>
      <c r="AG38" s="167"/>
      <c r="AH38" s="167"/>
      <c r="AI38" s="167"/>
      <c r="AJ38" s="167"/>
      <c r="AK38" s="167"/>
      <c r="AL38" s="167"/>
      <c r="AM38" s="167"/>
      <c r="AN38" s="167"/>
      <c r="AO38" s="167"/>
      <c r="AP38" s="167"/>
      <c r="AQ38" s="167"/>
      <c r="AR38" s="167"/>
      <c r="AS38" s="167"/>
      <c r="AT38" s="167"/>
      <c r="AU38" s="167"/>
      <c r="AV38" s="167"/>
      <c r="AW38" s="167"/>
      <c r="AX38" s="167"/>
      <c r="AY38" s="167"/>
      <c r="AZ38" s="167"/>
      <c r="BA38" s="167"/>
      <c r="BB38" s="167"/>
      <c r="BC38" s="167"/>
      <c r="BD38" s="167"/>
      <c r="BE38" s="167"/>
      <c r="BF38" s="167"/>
      <c r="BH38" s="167"/>
      <c r="BI38" s="167"/>
      <c r="BJ38" s="167"/>
      <c r="BK38" s="167"/>
      <c r="BL38" s="167"/>
      <c r="BM38" s="167"/>
      <c r="BN38" s="187"/>
    </row>
    <row r="39" spans="1:66" s="158" customFormat="1" ht="63" x14ac:dyDescent="0.25">
      <c r="A39" s="332"/>
      <c r="B39" s="336">
        <v>3.2</v>
      </c>
      <c r="C39" s="334" t="s">
        <v>535</v>
      </c>
      <c r="D39" s="335"/>
      <c r="E39" s="181" t="s">
        <v>538</v>
      </c>
      <c r="F39" s="182"/>
      <c r="G39" s="202"/>
      <c r="H39" s="185"/>
      <c r="I39" s="185"/>
      <c r="J39" s="185"/>
      <c r="K39" s="185"/>
      <c r="L39" s="185"/>
      <c r="M39" s="185"/>
      <c r="N39" s="185"/>
      <c r="O39" s="185"/>
      <c r="P39" s="185"/>
      <c r="Q39" s="185"/>
      <c r="R39" s="185"/>
      <c r="S39" s="185"/>
      <c r="T39" s="185"/>
      <c r="U39" s="185"/>
      <c r="V39" s="185"/>
      <c r="W39" s="185"/>
      <c r="X39" s="185"/>
      <c r="Y39" s="185"/>
      <c r="Z39" s="185"/>
      <c r="AA39" s="185"/>
      <c r="AB39" s="167"/>
      <c r="AC39" s="186"/>
      <c r="AD39" s="167"/>
      <c r="AE39" s="167"/>
      <c r="AF39" s="167"/>
      <c r="AG39" s="167"/>
      <c r="AH39" s="167"/>
      <c r="AI39" s="167"/>
      <c r="AJ39" s="167"/>
      <c r="AK39" s="167"/>
      <c r="AL39" s="167"/>
      <c r="AM39" s="167"/>
      <c r="AN39" s="167"/>
      <c r="AO39" s="167"/>
      <c r="AP39" s="167"/>
      <c r="AQ39" s="167"/>
      <c r="AR39" s="167"/>
      <c r="AS39" s="167"/>
      <c r="AT39" s="167"/>
      <c r="AU39" s="167"/>
      <c r="AV39" s="167"/>
      <c r="AW39" s="167"/>
      <c r="AX39" s="167"/>
      <c r="AY39" s="167"/>
      <c r="AZ39" s="167"/>
      <c r="BA39" s="167"/>
      <c r="BB39" s="167"/>
      <c r="BC39" s="167"/>
      <c r="BD39" s="167"/>
      <c r="BE39" s="167"/>
      <c r="BF39" s="167"/>
      <c r="BH39" s="167"/>
      <c r="BI39" s="167"/>
      <c r="BJ39" s="167"/>
      <c r="BK39" s="167"/>
      <c r="BL39" s="167"/>
      <c r="BM39" s="167"/>
      <c r="BN39" s="187"/>
    </row>
    <row r="40" spans="1:66" s="158" customFormat="1" ht="63" x14ac:dyDescent="0.25">
      <c r="A40" s="332"/>
      <c r="B40" s="336">
        <v>3.3</v>
      </c>
      <c r="C40" s="334" t="s">
        <v>536</v>
      </c>
      <c r="D40" s="335"/>
      <c r="E40" s="204">
        <v>2566</v>
      </c>
      <c r="F40" s="182"/>
      <c r="G40" s="202"/>
      <c r="H40" s="185"/>
      <c r="I40" s="185"/>
      <c r="J40" s="185"/>
      <c r="K40" s="185"/>
      <c r="L40" s="185"/>
      <c r="M40" s="185"/>
      <c r="N40" s="185"/>
      <c r="O40" s="185"/>
      <c r="P40" s="185"/>
      <c r="Q40" s="185"/>
      <c r="R40" s="185"/>
      <c r="S40" s="185"/>
      <c r="T40" s="185"/>
      <c r="U40" s="185"/>
      <c r="V40" s="185"/>
      <c r="W40" s="185"/>
      <c r="X40" s="185"/>
      <c r="Y40" s="185"/>
      <c r="Z40" s="185"/>
      <c r="AA40" s="185"/>
      <c r="AB40" s="167"/>
      <c r="AC40" s="186"/>
      <c r="AD40" s="167"/>
      <c r="AE40" s="167"/>
      <c r="AF40" s="167"/>
      <c r="AG40" s="167"/>
      <c r="AH40" s="167"/>
      <c r="AI40" s="167"/>
      <c r="AJ40" s="167"/>
      <c r="AK40" s="167"/>
      <c r="AL40" s="167"/>
      <c r="AM40" s="167"/>
      <c r="AN40" s="167"/>
      <c r="AO40" s="167"/>
      <c r="AP40" s="167"/>
      <c r="AQ40" s="167"/>
      <c r="AR40" s="167"/>
      <c r="AS40" s="167"/>
      <c r="AT40" s="167"/>
      <c r="AU40" s="167"/>
      <c r="AV40" s="167"/>
      <c r="AW40" s="167"/>
      <c r="AX40" s="167"/>
      <c r="AY40" s="167"/>
      <c r="AZ40" s="167"/>
      <c r="BA40" s="167"/>
      <c r="BB40" s="167"/>
      <c r="BC40" s="167"/>
      <c r="BD40" s="167"/>
      <c r="BE40" s="167"/>
      <c r="BF40" s="167"/>
      <c r="BH40" s="167"/>
      <c r="BI40" s="167"/>
      <c r="BJ40" s="167"/>
      <c r="BK40" s="167"/>
      <c r="BL40" s="167"/>
      <c r="BM40" s="167"/>
      <c r="BN40" s="187"/>
    </row>
    <row r="41" spans="1:66" s="158" customFormat="1" x14ac:dyDescent="0.25">
      <c r="A41" s="332"/>
      <c r="B41" s="336">
        <v>3.4</v>
      </c>
      <c r="C41" s="334" t="s">
        <v>537</v>
      </c>
      <c r="D41" s="335"/>
      <c r="E41" s="181" t="s">
        <v>539</v>
      </c>
      <c r="F41" s="182"/>
      <c r="G41" s="202"/>
      <c r="H41" s="185"/>
      <c r="I41" s="185"/>
      <c r="J41" s="185"/>
      <c r="K41" s="185"/>
      <c r="L41" s="185"/>
      <c r="M41" s="185"/>
      <c r="N41" s="185"/>
      <c r="O41" s="185"/>
      <c r="P41" s="185"/>
      <c r="Q41" s="185"/>
      <c r="R41" s="185"/>
      <c r="S41" s="185"/>
      <c r="T41" s="185"/>
      <c r="U41" s="185"/>
      <c r="V41" s="185"/>
      <c r="W41" s="185"/>
      <c r="X41" s="185"/>
      <c r="Y41" s="185"/>
      <c r="Z41" s="185"/>
      <c r="AA41" s="185"/>
      <c r="AB41" s="167"/>
      <c r="AC41" s="186"/>
      <c r="AD41" s="167"/>
      <c r="AE41" s="167"/>
      <c r="AF41" s="167"/>
      <c r="AG41" s="167"/>
      <c r="AH41" s="167"/>
      <c r="AI41" s="167"/>
      <c r="AJ41" s="167"/>
      <c r="AK41" s="167"/>
      <c r="AL41" s="167"/>
      <c r="AM41" s="167"/>
      <c r="AN41" s="167"/>
      <c r="AO41" s="167"/>
      <c r="AP41" s="167"/>
      <c r="AQ41" s="167"/>
      <c r="AR41" s="167"/>
      <c r="AS41" s="167"/>
      <c r="AT41" s="167"/>
      <c r="AU41" s="167"/>
      <c r="AV41" s="167"/>
      <c r="AW41" s="167"/>
      <c r="AX41" s="167"/>
      <c r="AY41" s="167"/>
      <c r="AZ41" s="167"/>
      <c r="BA41" s="167"/>
      <c r="BB41" s="167"/>
      <c r="BC41" s="167"/>
      <c r="BD41" s="167"/>
      <c r="BE41" s="167"/>
      <c r="BF41" s="167"/>
      <c r="BH41" s="167"/>
      <c r="BI41" s="167"/>
      <c r="BJ41" s="167"/>
      <c r="BK41" s="167"/>
      <c r="BL41" s="167"/>
      <c r="BM41" s="167"/>
      <c r="BN41" s="187"/>
    </row>
    <row r="42" spans="1:66" s="158" customFormat="1" ht="42" x14ac:dyDescent="0.25">
      <c r="A42" s="337"/>
      <c r="B42" s="336">
        <v>3.5</v>
      </c>
      <c r="C42" s="338" t="s">
        <v>548</v>
      </c>
      <c r="D42" s="335"/>
      <c r="E42" s="204">
        <v>2564</v>
      </c>
      <c r="F42" s="182"/>
      <c r="G42" s="202"/>
      <c r="H42" s="185"/>
      <c r="I42" s="185"/>
      <c r="J42" s="185"/>
      <c r="K42" s="185"/>
      <c r="L42" s="185"/>
      <c r="M42" s="185"/>
      <c r="N42" s="185"/>
      <c r="O42" s="185"/>
      <c r="P42" s="185"/>
      <c r="Q42" s="185"/>
      <c r="R42" s="185"/>
      <c r="S42" s="185"/>
      <c r="T42" s="185"/>
      <c r="U42" s="185"/>
      <c r="V42" s="185"/>
      <c r="W42" s="185"/>
      <c r="X42" s="185"/>
      <c r="Y42" s="185"/>
      <c r="Z42" s="185"/>
      <c r="AA42" s="185"/>
      <c r="AB42" s="167"/>
      <c r="AC42" s="186"/>
      <c r="AD42" s="167"/>
      <c r="AE42" s="167"/>
      <c r="AF42" s="167"/>
      <c r="AG42" s="167"/>
      <c r="AH42" s="167"/>
      <c r="AI42" s="167"/>
      <c r="AJ42" s="167"/>
      <c r="AK42" s="167"/>
      <c r="AL42" s="167"/>
      <c r="AM42" s="167"/>
      <c r="AN42" s="167"/>
      <c r="AO42" s="167"/>
      <c r="AP42" s="167"/>
      <c r="AQ42" s="167"/>
      <c r="AR42" s="167"/>
      <c r="AS42" s="167"/>
      <c r="AT42" s="167"/>
      <c r="AU42" s="167"/>
      <c r="AV42" s="167"/>
      <c r="AW42" s="167"/>
      <c r="AX42" s="167"/>
      <c r="AY42" s="167"/>
      <c r="AZ42" s="167"/>
      <c r="BA42" s="167"/>
      <c r="BB42" s="167"/>
      <c r="BC42" s="167"/>
      <c r="BD42" s="167"/>
      <c r="BE42" s="167"/>
      <c r="BF42" s="167"/>
      <c r="BH42" s="167"/>
      <c r="BI42" s="167"/>
      <c r="BJ42" s="167"/>
      <c r="BK42" s="167"/>
      <c r="BL42" s="167"/>
      <c r="BM42" s="167"/>
      <c r="BN42" s="187"/>
    </row>
    <row r="43" spans="1:66" s="158" customFormat="1" ht="409.6" hidden="1" customHeight="1" x14ac:dyDescent="0.25">
      <c r="A43" s="339" t="s">
        <v>12</v>
      </c>
      <c r="B43" s="340">
        <v>4.0999999999999996</v>
      </c>
      <c r="C43" s="341" t="s">
        <v>461</v>
      </c>
      <c r="D43" s="335"/>
      <c r="E43" s="181"/>
      <c r="F43" s="182"/>
      <c r="G43" s="202"/>
      <c r="H43" s="185"/>
      <c r="I43" s="185"/>
      <c r="J43" s="185"/>
      <c r="K43" s="185"/>
      <c r="L43" s="185"/>
      <c r="M43" s="185"/>
      <c r="N43" s="185"/>
      <c r="O43" s="185"/>
      <c r="P43" s="185"/>
      <c r="Q43" s="185"/>
      <c r="R43" s="185"/>
      <c r="S43" s="185"/>
      <c r="T43" s="185"/>
      <c r="U43" s="185"/>
      <c r="V43" s="185"/>
      <c r="W43" s="185"/>
      <c r="X43" s="185"/>
      <c r="Y43" s="185"/>
      <c r="Z43" s="185"/>
      <c r="AA43" s="185"/>
      <c r="AB43" s="167"/>
      <c r="AC43" s="186"/>
      <c r="AD43" s="167"/>
      <c r="AE43" s="167"/>
      <c r="AF43" s="167"/>
      <c r="AG43" s="167"/>
      <c r="AH43" s="167"/>
      <c r="AI43" s="167"/>
      <c r="AJ43" s="167"/>
      <c r="AK43" s="167"/>
      <c r="AL43" s="167"/>
      <c r="AM43" s="167"/>
      <c r="AN43" s="167"/>
      <c r="AO43" s="167"/>
      <c r="AP43" s="167"/>
      <c r="AQ43" s="167"/>
      <c r="AR43" s="167"/>
      <c r="AS43" s="167"/>
      <c r="AT43" s="167"/>
      <c r="AU43" s="167"/>
      <c r="AV43" s="167"/>
      <c r="AW43" s="167"/>
      <c r="AX43" s="167"/>
      <c r="AY43" s="167"/>
      <c r="AZ43" s="167"/>
      <c r="BA43" s="167"/>
      <c r="BB43" s="167"/>
      <c r="BC43" s="167"/>
      <c r="BD43" s="167"/>
      <c r="BE43" s="167"/>
      <c r="BF43" s="167"/>
      <c r="BH43" s="167"/>
      <c r="BI43" s="167"/>
      <c r="BJ43" s="167"/>
      <c r="BK43" s="167"/>
      <c r="BL43" s="167"/>
      <c r="BM43" s="167"/>
      <c r="BN43" s="187"/>
    </row>
    <row r="44" spans="1:66" ht="409.6" hidden="1" customHeight="1" x14ac:dyDescent="0.25">
      <c r="A44" s="339"/>
      <c r="B44" s="340">
        <v>4.2</v>
      </c>
      <c r="C44" s="341" t="s">
        <v>497</v>
      </c>
      <c r="D44" s="205"/>
      <c r="E44" s="180"/>
      <c r="F44" s="179"/>
      <c r="G44" s="203"/>
      <c r="AB44" s="165"/>
      <c r="AC44" s="166"/>
      <c r="AD44" s="165"/>
      <c r="AE44" s="165"/>
      <c r="AF44" s="165"/>
      <c r="AG44" s="165"/>
      <c r="AH44" s="165"/>
      <c r="AI44" s="165"/>
      <c r="AJ44" s="165"/>
      <c r="AK44" s="165"/>
      <c r="AL44" s="165"/>
      <c r="AM44" s="165"/>
      <c r="AN44" s="165"/>
      <c r="AO44" s="167"/>
      <c r="AP44" s="167"/>
      <c r="AQ44" s="167"/>
      <c r="AR44" s="167"/>
      <c r="AS44" s="167"/>
      <c r="AT44" s="167"/>
      <c r="AU44" s="167"/>
      <c r="AV44" s="167"/>
      <c r="AW44" s="167"/>
      <c r="AX44" s="165"/>
      <c r="AY44" s="165"/>
      <c r="AZ44" s="167"/>
      <c r="BA44" s="167"/>
      <c r="BB44" s="167"/>
      <c r="BC44" s="167"/>
      <c r="BD44" s="167"/>
      <c r="BE44" s="167"/>
      <c r="BF44" s="167"/>
      <c r="BH44" s="165"/>
      <c r="BI44" s="165"/>
      <c r="BJ44" s="165"/>
      <c r="BK44" s="165"/>
      <c r="BL44" s="165"/>
      <c r="BM44" s="165"/>
    </row>
    <row r="45" spans="1:66" ht="252" hidden="1" customHeight="1" x14ac:dyDescent="0.25">
      <c r="A45" s="339"/>
      <c r="B45" s="340">
        <v>4.3</v>
      </c>
      <c r="C45" s="341" t="s">
        <v>460</v>
      </c>
      <c r="D45" s="205"/>
      <c r="E45" s="180"/>
      <c r="F45" s="179"/>
      <c r="G45" s="203"/>
      <c r="AB45" s="165"/>
      <c r="AC45" s="166"/>
      <c r="AD45" s="165"/>
      <c r="AE45" s="165"/>
      <c r="AF45" s="165"/>
      <c r="AG45" s="165"/>
      <c r="AH45" s="165"/>
      <c r="AI45" s="165"/>
      <c r="AJ45" s="165"/>
      <c r="AK45" s="165"/>
      <c r="AL45" s="165"/>
      <c r="AM45" s="165"/>
      <c r="AN45" s="165"/>
      <c r="AO45" s="167"/>
      <c r="AP45" s="167"/>
      <c r="AQ45" s="167"/>
      <c r="AR45" s="167"/>
      <c r="AS45" s="167"/>
      <c r="AT45" s="167"/>
      <c r="AU45" s="167"/>
      <c r="AV45" s="167"/>
      <c r="AW45" s="167"/>
      <c r="AX45" s="165"/>
      <c r="AY45" s="165"/>
      <c r="AZ45" s="167"/>
      <c r="BA45" s="167"/>
      <c r="BB45" s="167"/>
      <c r="BC45" s="167"/>
      <c r="BD45" s="167"/>
      <c r="BE45" s="167"/>
      <c r="BF45" s="167"/>
      <c r="BH45" s="165"/>
      <c r="BI45" s="165"/>
      <c r="BJ45" s="165"/>
      <c r="BK45" s="165"/>
      <c r="BL45" s="165"/>
      <c r="BM45" s="165"/>
    </row>
    <row r="46" spans="1:66" hidden="1" x14ac:dyDescent="0.25">
      <c r="A46" s="342"/>
      <c r="B46" s="340"/>
      <c r="C46" s="343" t="s">
        <v>540</v>
      </c>
      <c r="D46" s="205"/>
      <c r="E46" s="180"/>
      <c r="F46" s="179"/>
      <c r="G46" s="203"/>
      <c r="AB46" s="165"/>
      <c r="AC46" s="166"/>
      <c r="AD46" s="165"/>
      <c r="AE46" s="165"/>
      <c r="AF46" s="165"/>
      <c r="AG46" s="165"/>
      <c r="AH46" s="165"/>
      <c r="AI46" s="165"/>
      <c r="AJ46" s="165"/>
      <c r="AK46" s="165"/>
      <c r="AL46" s="165"/>
      <c r="AM46" s="165"/>
      <c r="AN46" s="165"/>
      <c r="AO46" s="167"/>
      <c r="AP46" s="167"/>
      <c r="AQ46" s="167"/>
      <c r="AR46" s="167"/>
      <c r="AS46" s="167"/>
      <c r="AT46" s="167"/>
      <c r="AU46" s="167"/>
      <c r="AV46" s="167"/>
      <c r="AW46" s="167"/>
      <c r="AX46" s="165"/>
      <c r="AY46" s="165"/>
      <c r="AZ46" s="167"/>
      <c r="BA46" s="167"/>
      <c r="BB46" s="167"/>
      <c r="BC46" s="167"/>
      <c r="BD46" s="167"/>
      <c r="BE46" s="167"/>
      <c r="BF46" s="167"/>
      <c r="BH46" s="165"/>
      <c r="BI46" s="165"/>
      <c r="BJ46" s="165"/>
      <c r="BK46" s="165"/>
      <c r="BL46" s="165"/>
      <c r="BM46" s="165"/>
    </row>
    <row r="47" spans="1:66" ht="42" x14ac:dyDescent="0.25">
      <c r="A47" s="344" t="s">
        <v>488</v>
      </c>
      <c r="B47" s="345">
        <v>4.0999999999999996</v>
      </c>
      <c r="C47" s="346" t="s">
        <v>478</v>
      </c>
      <c r="D47" s="347"/>
      <c r="E47" s="189">
        <f>SUM(E48:E53)</f>
        <v>290000</v>
      </c>
      <c r="F47" s="189">
        <f>SUM(F48:F53)</f>
        <v>0</v>
      </c>
      <c r="G47" s="190"/>
      <c r="AB47" s="165"/>
      <c r="AC47" s="166"/>
      <c r="AD47" s="165"/>
      <c r="AE47" s="165"/>
      <c r="AF47" s="165"/>
      <c r="AG47" s="165"/>
      <c r="AH47" s="165"/>
      <c r="AI47" s="165"/>
      <c r="AJ47" s="165"/>
      <c r="AK47" s="165"/>
      <c r="AL47" s="165"/>
      <c r="AM47" s="165"/>
      <c r="AN47" s="165"/>
      <c r="AO47" s="167"/>
      <c r="AP47" s="167"/>
      <c r="AQ47" s="167"/>
      <c r="AR47" s="167"/>
      <c r="AS47" s="167"/>
      <c r="AT47" s="167"/>
      <c r="AU47" s="167"/>
      <c r="AV47" s="167"/>
      <c r="AW47" s="167"/>
      <c r="AX47" s="165"/>
      <c r="AY47" s="165"/>
      <c r="AZ47" s="167"/>
      <c r="BA47" s="167"/>
      <c r="BB47" s="167"/>
      <c r="BC47" s="167"/>
      <c r="BD47" s="167"/>
      <c r="BE47" s="167"/>
      <c r="BF47" s="167"/>
      <c r="BH47" s="165"/>
      <c r="BI47" s="165"/>
      <c r="BJ47" s="165"/>
      <c r="BK47" s="165"/>
      <c r="BL47" s="165"/>
      <c r="BM47" s="165"/>
    </row>
    <row r="48" spans="1:66" ht="105" x14ac:dyDescent="0.25">
      <c r="A48" s="344"/>
      <c r="B48" s="348" t="s">
        <v>470</v>
      </c>
      <c r="C48" s="349" t="s">
        <v>480</v>
      </c>
      <c r="D48" s="350"/>
      <c r="E48" s="191">
        <v>30000</v>
      </c>
      <c r="F48" s="191"/>
      <c r="G48" s="188"/>
      <c r="AB48" s="165"/>
      <c r="AC48" s="166"/>
      <c r="AD48" s="165"/>
      <c r="AE48" s="165"/>
      <c r="AF48" s="165"/>
      <c r="AG48" s="165"/>
      <c r="AH48" s="165"/>
      <c r="AI48" s="165"/>
      <c r="AJ48" s="165"/>
      <c r="AK48" s="165"/>
      <c r="AL48" s="165"/>
      <c r="AM48" s="165"/>
      <c r="AN48" s="165"/>
      <c r="AO48" s="167"/>
      <c r="AP48" s="167"/>
      <c r="AQ48" s="167"/>
      <c r="AR48" s="167"/>
      <c r="AS48" s="167"/>
      <c r="AT48" s="167"/>
      <c r="AU48" s="167"/>
      <c r="AV48" s="167"/>
      <c r="AW48" s="167"/>
      <c r="AX48" s="165"/>
      <c r="AY48" s="165"/>
      <c r="AZ48" s="167"/>
      <c r="BA48" s="167"/>
      <c r="BB48" s="167"/>
      <c r="BC48" s="167"/>
      <c r="BD48" s="167"/>
      <c r="BE48" s="167"/>
      <c r="BF48" s="167"/>
      <c r="BH48" s="165"/>
      <c r="BI48" s="165"/>
      <c r="BJ48" s="165"/>
      <c r="BK48" s="165"/>
      <c r="BL48" s="165"/>
      <c r="BM48" s="165"/>
    </row>
    <row r="49" spans="1:65" ht="63" x14ac:dyDescent="0.25">
      <c r="A49" s="344"/>
      <c r="B49" s="348" t="s">
        <v>471</v>
      </c>
      <c r="C49" s="349" t="s">
        <v>561</v>
      </c>
      <c r="D49" s="350"/>
      <c r="E49" s="191">
        <v>36000</v>
      </c>
      <c r="F49" s="191"/>
      <c r="G49" s="188"/>
      <c r="AB49" s="165"/>
      <c r="AC49" s="166"/>
      <c r="AD49" s="165"/>
      <c r="AE49" s="165"/>
      <c r="AF49" s="165"/>
      <c r="AG49" s="165"/>
      <c r="AH49" s="165"/>
      <c r="AI49" s="165"/>
      <c r="AJ49" s="165"/>
      <c r="AK49" s="165"/>
      <c r="AL49" s="165"/>
      <c r="AM49" s="165"/>
      <c r="AN49" s="165"/>
      <c r="AO49" s="167"/>
      <c r="AP49" s="167"/>
      <c r="AQ49" s="167"/>
      <c r="AR49" s="167"/>
      <c r="AS49" s="167"/>
      <c r="AT49" s="167"/>
      <c r="AU49" s="167"/>
      <c r="AV49" s="167"/>
      <c r="AW49" s="167"/>
      <c r="AX49" s="165"/>
      <c r="AY49" s="165"/>
      <c r="AZ49" s="167"/>
      <c r="BA49" s="167"/>
      <c r="BB49" s="167"/>
      <c r="BC49" s="167"/>
      <c r="BD49" s="167"/>
      <c r="BE49" s="167"/>
      <c r="BF49" s="167"/>
      <c r="BH49" s="165"/>
      <c r="BI49" s="165"/>
      <c r="BJ49" s="165"/>
      <c r="BK49" s="165"/>
      <c r="BL49" s="165"/>
      <c r="BM49" s="165"/>
    </row>
    <row r="50" spans="1:65" x14ac:dyDescent="0.25">
      <c r="A50" s="344"/>
      <c r="B50" s="348" t="s">
        <v>472</v>
      </c>
      <c r="C50" s="349" t="s">
        <v>481</v>
      </c>
      <c r="D50" s="350"/>
      <c r="E50" s="191">
        <v>192000</v>
      </c>
      <c r="F50" s="191"/>
      <c r="G50" s="188"/>
      <c r="AB50" s="165"/>
      <c r="AC50" s="166"/>
      <c r="AD50" s="165"/>
      <c r="AE50" s="165"/>
      <c r="AF50" s="165"/>
      <c r="AG50" s="165"/>
      <c r="AH50" s="165"/>
      <c r="AI50" s="165"/>
      <c r="AJ50" s="165"/>
      <c r="AK50" s="165"/>
      <c r="AL50" s="165"/>
      <c r="AM50" s="165"/>
      <c r="AN50" s="165"/>
      <c r="AO50" s="167"/>
      <c r="AP50" s="167"/>
      <c r="AQ50" s="167"/>
      <c r="AR50" s="167"/>
      <c r="AS50" s="167"/>
      <c r="AT50" s="167"/>
      <c r="AU50" s="167"/>
      <c r="AV50" s="167"/>
      <c r="AW50" s="167"/>
      <c r="AX50" s="165"/>
      <c r="AY50" s="165"/>
      <c r="AZ50" s="167"/>
      <c r="BA50" s="167"/>
      <c r="BB50" s="167"/>
      <c r="BC50" s="167"/>
      <c r="BD50" s="167"/>
      <c r="BE50" s="167"/>
      <c r="BF50" s="167"/>
      <c r="BH50" s="165"/>
      <c r="BI50" s="165"/>
      <c r="BJ50" s="165"/>
      <c r="BK50" s="165"/>
      <c r="BL50" s="165"/>
      <c r="BM50" s="165"/>
    </row>
    <row r="51" spans="1:65" ht="42" x14ac:dyDescent="0.25">
      <c r="A51" s="344"/>
      <c r="B51" s="348" t="s">
        <v>473</v>
      </c>
      <c r="C51" s="349" t="s">
        <v>482</v>
      </c>
      <c r="D51" s="350"/>
      <c r="E51" s="191">
        <v>1000</v>
      </c>
      <c r="F51" s="191"/>
      <c r="G51" s="188"/>
      <c r="AB51" s="165"/>
      <c r="AC51" s="166"/>
      <c r="AD51" s="165"/>
      <c r="AE51" s="165"/>
      <c r="AF51" s="165"/>
      <c r="AG51" s="165"/>
      <c r="AH51" s="165"/>
      <c r="AI51" s="165"/>
      <c r="AJ51" s="165"/>
      <c r="AK51" s="165"/>
      <c r="AL51" s="165"/>
      <c r="AM51" s="165"/>
      <c r="AN51" s="165"/>
      <c r="AO51" s="167"/>
      <c r="AP51" s="167"/>
      <c r="AQ51" s="167"/>
      <c r="AR51" s="167"/>
      <c r="AS51" s="167"/>
      <c r="AT51" s="167"/>
      <c r="AU51" s="167"/>
      <c r="AV51" s="167"/>
      <c r="AW51" s="167"/>
      <c r="AX51" s="165"/>
      <c r="AY51" s="165"/>
      <c r="AZ51" s="167"/>
      <c r="BA51" s="167"/>
      <c r="BB51" s="167"/>
      <c r="BC51" s="167"/>
      <c r="BD51" s="167"/>
      <c r="BE51" s="167"/>
      <c r="BF51" s="167"/>
      <c r="BH51" s="165"/>
      <c r="BI51" s="165"/>
      <c r="BJ51" s="165"/>
      <c r="BK51" s="165"/>
      <c r="BL51" s="165"/>
      <c r="BM51" s="165"/>
    </row>
    <row r="52" spans="1:65" ht="84" x14ac:dyDescent="0.25">
      <c r="A52" s="344"/>
      <c r="B52" s="348" t="s">
        <v>474</v>
      </c>
      <c r="C52" s="349" t="s">
        <v>483</v>
      </c>
      <c r="D52" s="350"/>
      <c r="E52" s="191">
        <v>30000</v>
      </c>
      <c r="F52" s="191"/>
      <c r="G52" s="188"/>
      <c r="AB52" s="165"/>
      <c r="AC52" s="166"/>
      <c r="AD52" s="165"/>
      <c r="AE52" s="165"/>
      <c r="AF52" s="165"/>
      <c r="AG52" s="165"/>
      <c r="AH52" s="165"/>
      <c r="AI52" s="165"/>
      <c r="AJ52" s="165"/>
      <c r="AK52" s="165"/>
      <c r="AL52" s="165"/>
      <c r="AM52" s="165"/>
      <c r="AN52" s="165"/>
      <c r="AO52" s="167"/>
      <c r="AP52" s="167"/>
      <c r="AQ52" s="167"/>
      <c r="AR52" s="167"/>
      <c r="AS52" s="167"/>
      <c r="AT52" s="167"/>
      <c r="AU52" s="167"/>
      <c r="AV52" s="167"/>
      <c r="AW52" s="167"/>
      <c r="AX52" s="165"/>
      <c r="AY52" s="165"/>
      <c r="AZ52" s="167"/>
      <c r="BA52" s="167"/>
      <c r="BB52" s="167"/>
      <c r="BC52" s="167"/>
      <c r="BD52" s="167"/>
      <c r="BE52" s="167"/>
      <c r="BF52" s="167"/>
      <c r="BH52" s="165"/>
      <c r="BI52" s="165"/>
      <c r="BJ52" s="165"/>
      <c r="BK52" s="165"/>
      <c r="BL52" s="165"/>
      <c r="BM52" s="165"/>
    </row>
    <row r="53" spans="1:65" ht="84" x14ac:dyDescent="0.25">
      <c r="A53" s="344"/>
      <c r="B53" s="348" t="s">
        <v>475</v>
      </c>
      <c r="C53" s="349" t="s">
        <v>484</v>
      </c>
      <c r="D53" s="350"/>
      <c r="E53" s="191">
        <v>1000</v>
      </c>
      <c r="F53" s="191"/>
      <c r="G53" s="188"/>
      <c r="AB53" s="165"/>
      <c r="AC53" s="166"/>
      <c r="AD53" s="165"/>
      <c r="AE53" s="165"/>
      <c r="AF53" s="165"/>
      <c r="AG53" s="165"/>
      <c r="AH53" s="165"/>
      <c r="AI53" s="165"/>
      <c r="AJ53" s="165"/>
      <c r="AK53" s="165"/>
      <c r="AL53" s="165"/>
      <c r="AM53" s="165"/>
      <c r="AN53" s="165"/>
      <c r="AO53" s="167"/>
      <c r="AP53" s="167"/>
      <c r="AQ53" s="167"/>
      <c r="AR53" s="167"/>
      <c r="AS53" s="167"/>
      <c r="AT53" s="167"/>
      <c r="AU53" s="167"/>
      <c r="AV53" s="167"/>
      <c r="AW53" s="167"/>
      <c r="AX53" s="165"/>
      <c r="AY53" s="165"/>
      <c r="AZ53" s="167"/>
      <c r="BA53" s="167"/>
      <c r="BB53" s="167"/>
      <c r="BC53" s="167"/>
      <c r="BD53" s="167"/>
      <c r="BE53" s="167"/>
      <c r="BF53" s="167"/>
      <c r="BH53" s="165"/>
      <c r="BI53" s="165"/>
      <c r="BJ53" s="165"/>
      <c r="BK53" s="165"/>
      <c r="BL53" s="165"/>
      <c r="BM53" s="165"/>
    </row>
    <row r="54" spans="1:65" ht="42" x14ac:dyDescent="0.25">
      <c r="A54" s="344"/>
      <c r="B54" s="351">
        <v>4.2</v>
      </c>
      <c r="C54" s="346" t="s">
        <v>485</v>
      </c>
      <c r="D54" s="347"/>
      <c r="E54" s="189">
        <f>E55</f>
        <v>10000</v>
      </c>
      <c r="F54" s="189">
        <f>F55</f>
        <v>0</v>
      </c>
      <c r="G54" s="190"/>
      <c r="AB54" s="165"/>
      <c r="AC54" s="166"/>
      <c r="AD54" s="165"/>
      <c r="AE54" s="165"/>
      <c r="AF54" s="165"/>
      <c r="AG54" s="165"/>
      <c r="AH54" s="165"/>
      <c r="AI54" s="165"/>
      <c r="AJ54" s="165"/>
      <c r="AK54" s="165"/>
      <c r="AL54" s="165"/>
      <c r="AM54" s="165"/>
      <c r="AN54" s="165"/>
      <c r="AO54" s="167"/>
      <c r="AP54" s="167"/>
      <c r="AQ54" s="167"/>
      <c r="AR54" s="167"/>
      <c r="AS54" s="167"/>
      <c r="AT54" s="167"/>
      <c r="AU54" s="167"/>
      <c r="AV54" s="167"/>
      <c r="AW54" s="167"/>
      <c r="AX54" s="165"/>
      <c r="AY54" s="165"/>
      <c r="AZ54" s="167"/>
      <c r="BA54" s="167"/>
      <c r="BB54" s="167"/>
      <c r="BC54" s="167"/>
      <c r="BD54" s="167"/>
      <c r="BE54" s="167"/>
      <c r="BF54" s="167"/>
      <c r="BH54" s="165"/>
      <c r="BI54" s="165"/>
      <c r="BJ54" s="165"/>
      <c r="BK54" s="165"/>
      <c r="BL54" s="165"/>
      <c r="BM54" s="165"/>
    </row>
    <row r="55" spans="1:65" ht="105" x14ac:dyDescent="0.25">
      <c r="A55" s="344"/>
      <c r="B55" s="352" t="s">
        <v>476</v>
      </c>
      <c r="C55" s="349" t="s">
        <v>486</v>
      </c>
      <c r="D55" s="350"/>
      <c r="E55" s="191">
        <v>10000</v>
      </c>
      <c r="F55" s="191"/>
      <c r="G55" s="188"/>
      <c r="AB55" s="165"/>
      <c r="AC55" s="166"/>
      <c r="AD55" s="165"/>
      <c r="AE55" s="165"/>
      <c r="AF55" s="165"/>
      <c r="AG55" s="165"/>
      <c r="AH55" s="165"/>
      <c r="AI55" s="165"/>
      <c r="AJ55" s="165"/>
      <c r="AK55" s="165"/>
      <c r="AL55" s="165"/>
      <c r="AM55" s="165"/>
      <c r="AN55" s="165"/>
      <c r="AO55" s="167"/>
      <c r="AP55" s="167"/>
      <c r="AQ55" s="167"/>
      <c r="AR55" s="167"/>
      <c r="AS55" s="167"/>
      <c r="AT55" s="167"/>
      <c r="AU55" s="167"/>
      <c r="AV55" s="167"/>
      <c r="AW55" s="167"/>
      <c r="AX55" s="165"/>
      <c r="AY55" s="165"/>
      <c r="AZ55" s="167"/>
      <c r="BA55" s="167"/>
      <c r="BB55" s="167"/>
      <c r="BC55" s="167"/>
      <c r="BD55" s="167"/>
      <c r="BE55" s="167"/>
      <c r="BF55" s="167"/>
      <c r="BH55" s="165"/>
      <c r="BI55" s="165"/>
      <c r="BJ55" s="165"/>
      <c r="BK55" s="165"/>
      <c r="BL55" s="165"/>
      <c r="BM55" s="165"/>
    </row>
    <row r="56" spans="1:65" x14ac:dyDescent="0.25">
      <c r="A56" s="344"/>
      <c r="B56" s="352" t="s">
        <v>477</v>
      </c>
      <c r="C56" s="353" t="s">
        <v>479</v>
      </c>
      <c r="D56" s="354"/>
      <c r="E56" s="192" t="s">
        <v>494</v>
      </c>
      <c r="F56" s="192"/>
      <c r="G56" s="188"/>
      <c r="AB56" s="165"/>
      <c r="AC56" s="166"/>
      <c r="AD56" s="165"/>
      <c r="AE56" s="165"/>
      <c r="AF56" s="165"/>
      <c r="AG56" s="165"/>
      <c r="AH56" s="165"/>
      <c r="AI56" s="165"/>
      <c r="AJ56" s="165"/>
      <c r="AK56" s="165"/>
      <c r="AL56" s="165"/>
      <c r="AM56" s="165"/>
      <c r="AN56" s="165"/>
      <c r="AO56" s="167"/>
      <c r="AP56" s="167"/>
      <c r="AQ56" s="167"/>
      <c r="AR56" s="167"/>
      <c r="AS56" s="167"/>
      <c r="AT56" s="167"/>
      <c r="AU56" s="167"/>
      <c r="AV56" s="167"/>
      <c r="AW56" s="167"/>
      <c r="AX56" s="165"/>
      <c r="AY56" s="165"/>
      <c r="AZ56" s="167"/>
      <c r="BA56" s="167"/>
      <c r="BB56" s="167"/>
      <c r="BC56" s="167"/>
      <c r="BD56" s="167"/>
      <c r="BE56" s="167"/>
      <c r="BF56" s="167"/>
      <c r="BH56" s="165"/>
      <c r="BI56" s="165"/>
      <c r="BJ56" s="165"/>
      <c r="BK56" s="165"/>
      <c r="BL56" s="165"/>
      <c r="BM56" s="165"/>
    </row>
    <row r="57" spans="1:65" ht="42" x14ac:dyDescent="0.25">
      <c r="A57" s="344"/>
      <c r="B57" s="355">
        <v>4.3</v>
      </c>
      <c r="C57" s="356" t="s">
        <v>487</v>
      </c>
      <c r="D57" s="347"/>
      <c r="E57" s="189">
        <f>E47+E54</f>
        <v>300000</v>
      </c>
      <c r="F57" s="189">
        <f>F47+F54</f>
        <v>0</v>
      </c>
      <c r="G57" s="190"/>
      <c r="AB57" s="165"/>
      <c r="AC57" s="166"/>
      <c r="AD57" s="165"/>
      <c r="AE57" s="165"/>
      <c r="AF57" s="165"/>
      <c r="AG57" s="165"/>
      <c r="AH57" s="165"/>
      <c r="AI57" s="165"/>
      <c r="AJ57" s="165"/>
      <c r="AK57" s="165"/>
      <c r="AL57" s="165"/>
      <c r="AM57" s="165"/>
      <c r="AN57" s="165"/>
      <c r="AO57" s="167"/>
      <c r="AP57" s="167"/>
      <c r="AQ57" s="167"/>
      <c r="AR57" s="167"/>
      <c r="AS57" s="167"/>
      <c r="AT57" s="167"/>
      <c r="AU57" s="167"/>
      <c r="AV57" s="167"/>
      <c r="AW57" s="167"/>
      <c r="AX57" s="165"/>
      <c r="AY57" s="165"/>
      <c r="AZ57" s="167"/>
      <c r="BA57" s="167"/>
      <c r="BB57" s="167"/>
      <c r="BC57" s="167"/>
      <c r="BD57" s="167"/>
      <c r="BE57" s="167"/>
      <c r="BF57" s="167"/>
      <c r="BH57" s="165"/>
      <c r="BI57" s="165"/>
      <c r="BJ57" s="165"/>
      <c r="BK57" s="165"/>
      <c r="BL57" s="165"/>
      <c r="BM57" s="165"/>
    </row>
    <row r="58" spans="1:65" x14ac:dyDescent="0.25">
      <c r="A58" s="357" t="s">
        <v>490</v>
      </c>
      <c r="B58" s="358"/>
      <c r="C58" s="359"/>
      <c r="D58" s="359"/>
      <c r="E58" s="193"/>
      <c r="F58" s="193"/>
      <c r="G58" s="194"/>
      <c r="AB58" s="165"/>
      <c r="AC58" s="166"/>
      <c r="AD58" s="165"/>
      <c r="AE58" s="165"/>
      <c r="AF58" s="165"/>
      <c r="AG58" s="165"/>
      <c r="AH58" s="165"/>
      <c r="AI58" s="165"/>
      <c r="AJ58" s="165"/>
      <c r="AK58" s="165"/>
      <c r="AL58" s="165"/>
      <c r="AM58" s="165"/>
      <c r="AN58" s="165"/>
      <c r="AO58" s="167"/>
      <c r="AP58" s="167"/>
      <c r="AQ58" s="167"/>
      <c r="AR58" s="167"/>
      <c r="AS58" s="167"/>
      <c r="AT58" s="167"/>
      <c r="AU58" s="167"/>
      <c r="AV58" s="167"/>
      <c r="AW58" s="167"/>
      <c r="AX58" s="165"/>
      <c r="AY58" s="165"/>
      <c r="AZ58" s="167"/>
      <c r="BA58" s="167"/>
      <c r="BB58" s="167"/>
      <c r="BC58" s="167"/>
      <c r="BD58" s="167"/>
      <c r="BE58" s="167"/>
      <c r="BF58" s="167"/>
      <c r="BH58" s="165"/>
      <c r="BI58" s="165"/>
      <c r="BJ58" s="165"/>
      <c r="BK58" s="165"/>
      <c r="BL58" s="165"/>
      <c r="BM58" s="165"/>
    </row>
    <row r="59" spans="1:65" x14ac:dyDescent="0.25">
      <c r="A59" s="360" t="s">
        <v>489</v>
      </c>
      <c r="B59" s="361">
        <v>5.0999999999999996</v>
      </c>
      <c r="C59" s="362" t="s">
        <v>463</v>
      </c>
      <c r="D59" s="363"/>
      <c r="E59" s="195">
        <f>SUM(E60:E66)</f>
        <v>0.99999999999999989</v>
      </c>
      <c r="F59" s="195" t="e">
        <f>SUM(F60:F66)</f>
        <v>#DIV/0!</v>
      </c>
      <c r="G59" s="188"/>
      <c r="AB59" s="165"/>
      <c r="AC59" s="166"/>
      <c r="AD59" s="165"/>
      <c r="AE59" s="165"/>
      <c r="AF59" s="165"/>
      <c r="AG59" s="165"/>
      <c r="AH59" s="165"/>
      <c r="AI59" s="165"/>
      <c r="AJ59" s="165"/>
      <c r="AK59" s="165"/>
      <c r="AL59" s="165"/>
      <c r="AM59" s="165"/>
      <c r="AN59" s="165"/>
      <c r="AO59" s="167"/>
      <c r="AP59" s="167"/>
      <c r="AQ59" s="167"/>
      <c r="AR59" s="167"/>
      <c r="AS59" s="167"/>
      <c r="AT59" s="167"/>
      <c r="AU59" s="167"/>
      <c r="AV59" s="167"/>
      <c r="AW59" s="167"/>
      <c r="AX59" s="165"/>
      <c r="AY59" s="165"/>
      <c r="AZ59" s="167"/>
      <c r="BA59" s="167"/>
      <c r="BB59" s="167"/>
      <c r="BC59" s="167"/>
      <c r="BD59" s="167"/>
      <c r="BE59" s="167"/>
      <c r="BF59" s="167"/>
      <c r="BH59" s="165"/>
      <c r="BI59" s="165"/>
      <c r="BJ59" s="165"/>
      <c r="BK59" s="165"/>
      <c r="BL59" s="165"/>
      <c r="BM59" s="165"/>
    </row>
    <row r="60" spans="1:65" x14ac:dyDescent="0.25">
      <c r="A60" s="360"/>
      <c r="B60" s="361">
        <v>5.2</v>
      </c>
      <c r="C60" s="364" t="s">
        <v>491</v>
      </c>
      <c r="D60" s="365"/>
      <c r="E60" s="196">
        <f t="shared" ref="E60:E66" si="0">E48/E$57</f>
        <v>0.1</v>
      </c>
      <c r="F60" s="196" t="e">
        <f t="shared" ref="F60:F66" si="1">F48/F$57</f>
        <v>#DIV/0!</v>
      </c>
      <c r="G60" s="188"/>
      <c r="AB60" s="165"/>
      <c r="AC60" s="166"/>
      <c r="AD60" s="165"/>
      <c r="AE60" s="165"/>
      <c r="AF60" s="165"/>
      <c r="AG60" s="165"/>
      <c r="AH60" s="165"/>
      <c r="AI60" s="165"/>
      <c r="AJ60" s="165"/>
      <c r="AK60" s="165"/>
      <c r="AL60" s="165"/>
      <c r="AM60" s="165"/>
      <c r="AN60" s="165"/>
      <c r="AO60" s="167"/>
      <c r="AP60" s="167"/>
      <c r="AQ60" s="167"/>
      <c r="AR60" s="167"/>
      <c r="AS60" s="167"/>
      <c r="AT60" s="167"/>
      <c r="AU60" s="167"/>
      <c r="AV60" s="167"/>
      <c r="AW60" s="167"/>
      <c r="AX60" s="165"/>
      <c r="AY60" s="165"/>
      <c r="AZ60" s="167"/>
      <c r="BA60" s="167"/>
      <c r="BB60" s="167"/>
      <c r="BC60" s="167"/>
      <c r="BD60" s="167"/>
      <c r="BE60" s="167"/>
      <c r="BF60" s="167"/>
      <c r="BH60" s="165"/>
      <c r="BI60" s="165"/>
      <c r="BJ60" s="165"/>
      <c r="BK60" s="165"/>
      <c r="BL60" s="165"/>
      <c r="BM60" s="165"/>
    </row>
    <row r="61" spans="1:65" x14ac:dyDescent="0.25">
      <c r="A61" s="360"/>
      <c r="B61" s="361">
        <v>5.3</v>
      </c>
      <c r="C61" s="364" t="s">
        <v>492</v>
      </c>
      <c r="D61" s="365"/>
      <c r="E61" s="196">
        <f t="shared" si="0"/>
        <v>0.12</v>
      </c>
      <c r="F61" s="196" t="e">
        <f t="shared" si="1"/>
        <v>#DIV/0!</v>
      </c>
      <c r="G61" s="188"/>
      <c r="AB61" s="165"/>
      <c r="AC61" s="166"/>
      <c r="AD61" s="165"/>
      <c r="AE61" s="165"/>
      <c r="AF61" s="165"/>
      <c r="AG61" s="165"/>
      <c r="AH61" s="165"/>
      <c r="AI61" s="165"/>
      <c r="AJ61" s="165"/>
      <c r="AK61" s="165"/>
      <c r="AL61" s="165"/>
      <c r="AM61" s="165"/>
      <c r="AN61" s="165"/>
      <c r="AO61" s="167"/>
      <c r="AP61" s="167"/>
      <c r="AQ61" s="167"/>
      <c r="AR61" s="167"/>
      <c r="AS61" s="167"/>
      <c r="AT61" s="167"/>
      <c r="AU61" s="167"/>
      <c r="AV61" s="167"/>
      <c r="AW61" s="167"/>
      <c r="AX61" s="165"/>
      <c r="AY61" s="165"/>
      <c r="AZ61" s="167"/>
      <c r="BA61" s="167"/>
      <c r="BB61" s="167"/>
      <c r="BC61" s="167"/>
      <c r="BD61" s="167"/>
      <c r="BE61" s="167"/>
      <c r="BF61" s="167"/>
      <c r="BH61" s="165"/>
      <c r="BI61" s="165"/>
      <c r="BJ61" s="165"/>
      <c r="BK61" s="165"/>
      <c r="BL61" s="165"/>
      <c r="BM61" s="165"/>
    </row>
    <row r="62" spans="1:65" x14ac:dyDescent="0.25">
      <c r="A62" s="360"/>
      <c r="B62" s="361">
        <v>5.4</v>
      </c>
      <c r="C62" s="364" t="s">
        <v>462</v>
      </c>
      <c r="D62" s="365"/>
      <c r="E62" s="196">
        <f t="shared" si="0"/>
        <v>0.64</v>
      </c>
      <c r="F62" s="196" t="e">
        <f t="shared" si="1"/>
        <v>#DIV/0!</v>
      </c>
      <c r="G62" s="188"/>
      <c r="AB62" s="165"/>
      <c r="AC62" s="166"/>
      <c r="AD62" s="165"/>
      <c r="AE62" s="165"/>
      <c r="AF62" s="165"/>
      <c r="AG62" s="165"/>
      <c r="AH62" s="165"/>
      <c r="AI62" s="165"/>
      <c r="AJ62" s="165"/>
      <c r="AK62" s="165"/>
      <c r="AL62" s="165"/>
      <c r="AM62" s="165"/>
      <c r="AN62" s="165"/>
      <c r="AO62" s="167"/>
      <c r="AP62" s="167"/>
      <c r="AQ62" s="167"/>
      <c r="AR62" s="167"/>
      <c r="AS62" s="167"/>
      <c r="AT62" s="167"/>
      <c r="AU62" s="167"/>
      <c r="AV62" s="167"/>
      <c r="AW62" s="167"/>
      <c r="AX62" s="165"/>
      <c r="AY62" s="165"/>
      <c r="AZ62" s="167"/>
      <c r="BA62" s="167"/>
      <c r="BB62" s="167"/>
      <c r="BC62" s="167"/>
      <c r="BD62" s="167"/>
      <c r="BE62" s="167"/>
      <c r="BF62" s="167"/>
      <c r="BH62" s="165"/>
      <c r="BI62" s="165"/>
      <c r="BJ62" s="165"/>
      <c r="BK62" s="165"/>
      <c r="BL62" s="165"/>
      <c r="BM62" s="165"/>
    </row>
    <row r="63" spans="1:65" x14ac:dyDescent="0.25">
      <c r="A63" s="360"/>
      <c r="B63" s="361">
        <v>5.5</v>
      </c>
      <c r="C63" s="364" t="s">
        <v>464</v>
      </c>
      <c r="D63" s="365"/>
      <c r="E63" s="196">
        <f t="shared" si="0"/>
        <v>3.3333333333333335E-3</v>
      </c>
      <c r="F63" s="196" t="e">
        <f t="shared" si="1"/>
        <v>#DIV/0!</v>
      </c>
      <c r="G63" s="188"/>
      <c r="AB63" s="165"/>
      <c r="AC63" s="166"/>
      <c r="AD63" s="165"/>
      <c r="AE63" s="165"/>
      <c r="AF63" s="165"/>
      <c r="AG63" s="165"/>
      <c r="AH63" s="165"/>
      <c r="AI63" s="165"/>
      <c r="AJ63" s="165"/>
      <c r="AK63" s="165"/>
      <c r="AL63" s="165"/>
      <c r="AM63" s="165"/>
      <c r="AN63" s="165"/>
      <c r="AO63" s="167"/>
      <c r="AP63" s="167"/>
      <c r="AQ63" s="167"/>
      <c r="AR63" s="167"/>
      <c r="AS63" s="167"/>
      <c r="AT63" s="167"/>
      <c r="AU63" s="167"/>
      <c r="AV63" s="167"/>
      <c r="AW63" s="167"/>
      <c r="AX63" s="165"/>
      <c r="AY63" s="165"/>
      <c r="AZ63" s="167"/>
      <c r="BA63" s="167"/>
      <c r="BB63" s="167"/>
      <c r="BC63" s="167"/>
      <c r="BD63" s="167"/>
      <c r="BE63" s="167"/>
      <c r="BF63" s="167"/>
      <c r="BH63" s="165"/>
      <c r="BI63" s="165"/>
      <c r="BJ63" s="165"/>
      <c r="BK63" s="165"/>
      <c r="BL63" s="165"/>
      <c r="BM63" s="165"/>
    </row>
    <row r="64" spans="1:65" x14ac:dyDescent="0.25">
      <c r="A64" s="360"/>
      <c r="B64" s="361">
        <v>5.6</v>
      </c>
      <c r="C64" s="364" t="s">
        <v>465</v>
      </c>
      <c r="D64" s="365"/>
      <c r="E64" s="196">
        <f t="shared" si="0"/>
        <v>0.1</v>
      </c>
      <c r="F64" s="196" t="e">
        <f t="shared" si="1"/>
        <v>#DIV/0!</v>
      </c>
      <c r="G64" s="188"/>
      <c r="AB64" s="165"/>
      <c r="AC64" s="166"/>
      <c r="AD64" s="165"/>
      <c r="AE64" s="165"/>
      <c r="AF64" s="165"/>
      <c r="AG64" s="165"/>
      <c r="AH64" s="165"/>
      <c r="AI64" s="165"/>
      <c r="AJ64" s="165"/>
      <c r="AK64" s="165"/>
      <c r="AL64" s="165"/>
      <c r="AM64" s="165"/>
      <c r="AN64" s="165"/>
      <c r="AO64" s="167"/>
      <c r="AP64" s="167"/>
      <c r="AQ64" s="167"/>
      <c r="AR64" s="167"/>
      <c r="AS64" s="167"/>
      <c r="AT64" s="167"/>
      <c r="AU64" s="167"/>
      <c r="AV64" s="167"/>
      <c r="AW64" s="167"/>
      <c r="AX64" s="165"/>
      <c r="AY64" s="165"/>
      <c r="AZ64" s="167"/>
      <c r="BA64" s="167"/>
      <c r="BB64" s="167"/>
      <c r="BC64" s="167"/>
      <c r="BD64" s="167"/>
      <c r="BE64" s="167"/>
      <c r="BF64" s="167"/>
      <c r="BH64" s="165"/>
      <c r="BI64" s="165"/>
      <c r="BJ64" s="165"/>
      <c r="BK64" s="165"/>
      <c r="BL64" s="165"/>
      <c r="BM64" s="165"/>
    </row>
    <row r="65" spans="1:65" x14ac:dyDescent="0.25">
      <c r="A65" s="360"/>
      <c r="B65" s="361">
        <v>5.7</v>
      </c>
      <c r="C65" s="364" t="s">
        <v>466</v>
      </c>
      <c r="D65" s="365"/>
      <c r="E65" s="196">
        <f t="shared" si="0"/>
        <v>3.3333333333333335E-3</v>
      </c>
      <c r="F65" s="196" t="e">
        <f t="shared" si="1"/>
        <v>#DIV/0!</v>
      </c>
      <c r="G65" s="188"/>
      <c r="AB65" s="165"/>
      <c r="AC65" s="166"/>
      <c r="AD65" s="165"/>
      <c r="AE65" s="165"/>
      <c r="AF65" s="165"/>
      <c r="AG65" s="165"/>
      <c r="AH65" s="165"/>
      <c r="AI65" s="165"/>
      <c r="AJ65" s="165"/>
      <c r="AK65" s="165"/>
      <c r="AL65" s="165"/>
      <c r="AM65" s="165"/>
      <c r="AN65" s="165"/>
      <c r="AO65" s="167"/>
      <c r="AP65" s="167"/>
      <c r="AQ65" s="167"/>
      <c r="AR65" s="167"/>
      <c r="AS65" s="167"/>
      <c r="AT65" s="167"/>
      <c r="AU65" s="167"/>
      <c r="AV65" s="167"/>
      <c r="AW65" s="167"/>
      <c r="AX65" s="165"/>
      <c r="AY65" s="165"/>
      <c r="AZ65" s="167"/>
      <c r="BA65" s="167"/>
      <c r="BB65" s="167"/>
      <c r="BC65" s="167"/>
      <c r="BD65" s="167"/>
      <c r="BE65" s="167"/>
      <c r="BF65" s="167"/>
      <c r="BH65" s="165"/>
      <c r="BI65" s="165"/>
      <c r="BJ65" s="165"/>
      <c r="BK65" s="165"/>
      <c r="BL65" s="165"/>
      <c r="BM65" s="165"/>
    </row>
    <row r="66" spans="1:65" x14ac:dyDescent="0.25">
      <c r="A66" s="360"/>
      <c r="B66" s="361">
        <v>5.8</v>
      </c>
      <c r="C66" s="366" t="s">
        <v>467</v>
      </c>
      <c r="D66" s="365"/>
      <c r="E66" s="196">
        <f t="shared" si="0"/>
        <v>3.3333333333333333E-2</v>
      </c>
      <c r="F66" s="196" t="e">
        <f t="shared" si="1"/>
        <v>#DIV/0!</v>
      </c>
      <c r="G66" s="188"/>
      <c r="AB66" s="165"/>
      <c r="AC66" s="166"/>
      <c r="AD66" s="165"/>
      <c r="AE66" s="165"/>
      <c r="AF66" s="165"/>
      <c r="AG66" s="165"/>
      <c r="AH66" s="165"/>
      <c r="AI66" s="165"/>
      <c r="AJ66" s="165"/>
      <c r="AK66" s="165"/>
      <c r="AL66" s="165"/>
      <c r="AM66" s="165"/>
      <c r="AN66" s="165"/>
      <c r="AO66" s="167"/>
      <c r="AP66" s="167"/>
      <c r="AQ66" s="167"/>
      <c r="AR66" s="167"/>
      <c r="AS66" s="167"/>
      <c r="AT66" s="167"/>
      <c r="AU66" s="167"/>
      <c r="AV66" s="167"/>
      <c r="AW66" s="167"/>
      <c r="AX66" s="165"/>
      <c r="AY66" s="165"/>
      <c r="AZ66" s="167"/>
      <c r="BA66" s="167"/>
      <c r="BB66" s="167"/>
      <c r="BC66" s="167"/>
      <c r="BD66" s="167"/>
      <c r="BE66" s="167"/>
      <c r="BF66" s="167"/>
      <c r="BH66" s="165"/>
      <c r="BI66" s="165"/>
      <c r="BJ66" s="165"/>
      <c r="BK66" s="165"/>
      <c r="BL66" s="165"/>
      <c r="BM66" s="165"/>
    </row>
    <row r="67" spans="1:65" ht="42" x14ac:dyDescent="0.25">
      <c r="A67" s="367" t="s">
        <v>469</v>
      </c>
      <c r="B67" s="368">
        <v>6.1</v>
      </c>
      <c r="C67" s="369" t="s">
        <v>493</v>
      </c>
      <c r="D67" s="370"/>
      <c r="E67" s="197" t="str">
        <f>IF(E57-E16=0,"ผ่าน",E57-E10)</f>
        <v>ผ่าน</v>
      </c>
      <c r="F67" s="197" t="str">
        <f>IF(F57-F16=0,"ผ่าน",F57-F10)</f>
        <v>ผ่าน</v>
      </c>
      <c r="G67" s="188"/>
      <c r="AB67" s="165"/>
      <c r="AC67" s="166"/>
      <c r="AD67" s="165"/>
      <c r="AE67" s="165"/>
      <c r="AF67" s="165"/>
      <c r="AG67" s="165"/>
      <c r="AH67" s="165"/>
      <c r="AI67" s="165"/>
      <c r="AJ67" s="165"/>
      <c r="AK67" s="165"/>
      <c r="AL67" s="165"/>
      <c r="AM67" s="165"/>
      <c r="AN67" s="165"/>
      <c r="AO67" s="167"/>
      <c r="AP67" s="167"/>
      <c r="AQ67" s="167"/>
      <c r="AR67" s="167"/>
      <c r="AS67" s="167"/>
      <c r="AT67" s="167"/>
      <c r="AU67" s="167"/>
      <c r="AV67" s="167"/>
      <c r="AW67" s="167"/>
      <c r="AX67" s="165"/>
      <c r="AY67" s="165"/>
      <c r="AZ67" s="167"/>
      <c r="BA67" s="167"/>
      <c r="BB67" s="167"/>
      <c r="BC67" s="167"/>
      <c r="BD67" s="167"/>
      <c r="BE67" s="167"/>
      <c r="BF67" s="167"/>
      <c r="BH67" s="165"/>
      <c r="BI67" s="165"/>
      <c r="BJ67" s="165"/>
      <c r="BK67" s="165"/>
      <c r="BL67" s="165"/>
      <c r="BM67" s="165"/>
    </row>
    <row r="68" spans="1:65" x14ac:dyDescent="0.25">
      <c r="A68" s="367"/>
      <c r="B68" s="368">
        <v>6.2</v>
      </c>
      <c r="C68" s="369" t="s">
        <v>491</v>
      </c>
      <c r="D68" s="371"/>
      <c r="E68" s="198" t="str">
        <f>IF(E60&lt;=30%,"ผ่าน","ไม่ผ่าน")</f>
        <v>ผ่าน</v>
      </c>
      <c r="F68" s="198" t="e">
        <f>IF(F60&lt;=30%,"ผ่าน","ไม่ผ่าน")</f>
        <v>#DIV/0!</v>
      </c>
      <c r="G68" s="188"/>
      <c r="AB68" s="165"/>
      <c r="AC68" s="166"/>
      <c r="AD68" s="165"/>
      <c r="AE68" s="165"/>
      <c r="AF68" s="165"/>
      <c r="AG68" s="165"/>
      <c r="AH68" s="165"/>
      <c r="AI68" s="165"/>
      <c r="AJ68" s="165"/>
      <c r="AK68" s="165"/>
      <c r="AL68" s="165"/>
      <c r="AM68" s="165"/>
      <c r="AN68" s="165"/>
      <c r="AO68" s="167"/>
      <c r="AP68" s="167"/>
      <c r="AQ68" s="167"/>
      <c r="AR68" s="167"/>
      <c r="AS68" s="167"/>
      <c r="AT68" s="167"/>
      <c r="AU68" s="167"/>
      <c r="AV68" s="167"/>
      <c r="AW68" s="167"/>
      <c r="AX68" s="165"/>
      <c r="AY68" s="165"/>
      <c r="AZ68" s="167"/>
      <c r="BA68" s="167"/>
      <c r="BB68" s="167"/>
      <c r="BC68" s="167"/>
      <c r="BD68" s="167"/>
      <c r="BE68" s="167"/>
      <c r="BF68" s="167"/>
      <c r="BH68" s="165"/>
      <c r="BI68" s="165"/>
      <c r="BJ68" s="165"/>
      <c r="BK68" s="165"/>
      <c r="BL68" s="165"/>
      <c r="BM68" s="165"/>
    </row>
    <row r="69" spans="1:65" x14ac:dyDescent="0.25">
      <c r="A69" s="367"/>
      <c r="B69" s="368">
        <v>6.3</v>
      </c>
      <c r="C69" s="369" t="s">
        <v>464</v>
      </c>
      <c r="D69" s="371"/>
      <c r="E69" s="198" t="str">
        <f>IF(E63&lt;=1%,"ผ่าน","ไม่ผ่าน")</f>
        <v>ผ่าน</v>
      </c>
      <c r="F69" s="198" t="e">
        <f>IF(F63&lt;=1%,"ผ่าน","ไม่ผ่าน")</f>
        <v>#DIV/0!</v>
      </c>
      <c r="G69" s="188"/>
      <c r="AB69" s="165"/>
      <c r="AC69" s="166"/>
      <c r="AD69" s="165"/>
      <c r="AE69" s="165"/>
      <c r="AF69" s="165"/>
      <c r="AG69" s="165"/>
      <c r="AH69" s="165"/>
      <c r="AI69" s="165"/>
      <c r="AJ69" s="165"/>
      <c r="AK69" s="165"/>
      <c r="AL69" s="165"/>
      <c r="AM69" s="165"/>
      <c r="AN69" s="165"/>
      <c r="AO69" s="167"/>
      <c r="AP69" s="167"/>
      <c r="AQ69" s="167"/>
      <c r="AR69" s="167"/>
      <c r="AS69" s="167"/>
      <c r="AT69" s="167"/>
      <c r="AU69" s="167"/>
      <c r="AV69" s="167"/>
      <c r="AW69" s="167"/>
      <c r="AX69" s="165"/>
      <c r="AY69" s="165"/>
      <c r="AZ69" s="167"/>
      <c r="BA69" s="167"/>
      <c r="BB69" s="167"/>
      <c r="BC69" s="167"/>
      <c r="BD69" s="167"/>
      <c r="BE69" s="167"/>
      <c r="BF69" s="167"/>
      <c r="BH69" s="165"/>
      <c r="BI69" s="165"/>
      <c r="BJ69" s="165"/>
      <c r="BK69" s="165"/>
      <c r="BL69" s="165"/>
      <c r="BM69" s="165"/>
    </row>
    <row r="70" spans="1:65" x14ac:dyDescent="0.25">
      <c r="A70" s="367"/>
      <c r="B70" s="368">
        <v>6.4</v>
      </c>
      <c r="C70" s="372" t="s">
        <v>465</v>
      </c>
      <c r="D70" s="371"/>
      <c r="E70" s="198" t="str">
        <f>IF(E64&lt;=20%,"ผ่าน","ไม่ผ่าน")</f>
        <v>ผ่าน</v>
      </c>
      <c r="F70" s="198" t="e">
        <f>IF(F64&lt;=20%,"ผ่าน","ไม่ผ่าน")</f>
        <v>#DIV/0!</v>
      </c>
      <c r="G70" s="188"/>
      <c r="AB70" s="165"/>
      <c r="AC70" s="166"/>
      <c r="AD70" s="165"/>
      <c r="AE70" s="165"/>
      <c r="AF70" s="165"/>
      <c r="AG70" s="165"/>
      <c r="AH70" s="165"/>
      <c r="AI70" s="165"/>
      <c r="AJ70" s="165"/>
      <c r="AK70" s="165"/>
      <c r="AL70" s="165"/>
      <c r="AM70" s="165"/>
      <c r="AN70" s="165"/>
      <c r="AO70" s="167"/>
      <c r="AP70" s="167"/>
      <c r="AQ70" s="167"/>
      <c r="AR70" s="167"/>
      <c r="AS70" s="167"/>
      <c r="AT70" s="167"/>
      <c r="AU70" s="167"/>
      <c r="AV70" s="167"/>
      <c r="AW70" s="167"/>
      <c r="AX70" s="165"/>
      <c r="AY70" s="165"/>
      <c r="AZ70" s="167"/>
      <c r="BA70" s="167"/>
      <c r="BB70" s="167"/>
      <c r="BC70" s="167"/>
      <c r="BD70" s="167"/>
      <c r="BE70" s="167"/>
      <c r="BF70" s="167"/>
      <c r="BH70" s="165"/>
      <c r="BI70" s="165"/>
      <c r="BJ70" s="165"/>
      <c r="BK70" s="165"/>
      <c r="BL70" s="165"/>
      <c r="BM70" s="165"/>
    </row>
    <row r="71" spans="1:65" x14ac:dyDescent="0.25">
      <c r="A71" s="367"/>
      <c r="B71" s="368">
        <v>6.5</v>
      </c>
      <c r="C71" s="369" t="s">
        <v>466</v>
      </c>
      <c r="D71" s="371"/>
      <c r="E71" s="198" t="str">
        <f>IF(E65&lt;&gt;0,IF(E66&lt;&gt;0,IF((E66+E65)&lt;=20%,"ผ่าน","ไม่ผ่าน"),IF(E65&lt;=10%,"ผ่าน","ไม่ผ่าน")),"ผ่าน")</f>
        <v>ผ่าน</v>
      </c>
      <c r="F71" s="198" t="e">
        <f>IF(F65&lt;&gt;0,IF(F66&lt;&gt;0,IF((F66+F65)&lt;=20%,"ผ่าน","ไม่ผ่าน"),IF(F65&lt;=10%,"ผ่าน","ไม่ผ่าน")),"ผ่าน")</f>
        <v>#DIV/0!</v>
      </c>
      <c r="G71" s="188"/>
      <c r="AB71" s="165"/>
      <c r="AC71" s="166"/>
      <c r="AD71" s="165"/>
      <c r="AE71" s="165"/>
      <c r="AF71" s="165"/>
      <c r="AG71" s="165"/>
      <c r="AH71" s="165"/>
      <c r="AI71" s="165"/>
      <c r="AJ71" s="165"/>
      <c r="AK71" s="165"/>
      <c r="AL71" s="165"/>
      <c r="AM71" s="165"/>
      <c r="AN71" s="165"/>
      <c r="AO71" s="167"/>
      <c r="AP71" s="167"/>
      <c r="AQ71" s="167"/>
      <c r="AR71" s="167"/>
      <c r="AS71" s="167"/>
      <c r="AT71" s="167"/>
      <c r="AU71" s="167"/>
      <c r="AV71" s="167"/>
      <c r="AW71" s="167"/>
      <c r="AX71" s="165"/>
      <c r="AY71" s="165"/>
      <c r="AZ71" s="167"/>
      <c r="BA71" s="167"/>
      <c r="BB71" s="167"/>
      <c r="BC71" s="167"/>
      <c r="BD71" s="167"/>
      <c r="BE71" s="167"/>
      <c r="BF71" s="167"/>
      <c r="BH71" s="165"/>
      <c r="BI71" s="165"/>
      <c r="BJ71" s="165"/>
      <c r="BK71" s="165"/>
      <c r="BL71" s="165"/>
      <c r="BM71" s="165"/>
    </row>
    <row r="72" spans="1:65" x14ac:dyDescent="0.25">
      <c r="A72" s="367"/>
      <c r="B72" s="368">
        <v>6.6</v>
      </c>
      <c r="C72" s="369" t="s">
        <v>467</v>
      </c>
      <c r="D72" s="371"/>
      <c r="E72" s="198" t="str">
        <f>IF(E66&lt;=20%,"ผ่าน","ไม่ผ่าน")</f>
        <v>ผ่าน</v>
      </c>
      <c r="F72" s="198" t="e">
        <f>IF(F66&lt;=20%,"ผ่าน","ไม่ผ่าน")</f>
        <v>#DIV/0!</v>
      </c>
      <c r="G72" s="188"/>
      <c r="AB72" s="165"/>
      <c r="AC72" s="166"/>
      <c r="AD72" s="165"/>
      <c r="AE72" s="165"/>
      <c r="AF72" s="165"/>
      <c r="AG72" s="165"/>
      <c r="AH72" s="165"/>
      <c r="AI72" s="165"/>
      <c r="AJ72" s="165"/>
      <c r="AK72" s="165"/>
      <c r="AL72" s="165"/>
      <c r="AM72" s="165"/>
      <c r="AN72" s="165"/>
      <c r="AO72" s="167"/>
      <c r="AP72" s="167"/>
      <c r="AQ72" s="167"/>
      <c r="AR72" s="167"/>
      <c r="AS72" s="167"/>
      <c r="AT72" s="167"/>
      <c r="AU72" s="167"/>
      <c r="AV72" s="167"/>
      <c r="AW72" s="167"/>
      <c r="AX72" s="165"/>
      <c r="AY72" s="165"/>
      <c r="AZ72" s="167"/>
      <c r="BA72" s="167"/>
      <c r="BB72" s="167"/>
      <c r="BC72" s="167"/>
      <c r="BD72" s="167"/>
      <c r="BE72" s="167"/>
      <c r="BF72" s="167"/>
      <c r="BH72" s="165"/>
      <c r="BI72" s="165"/>
      <c r="BJ72" s="165"/>
      <c r="BK72" s="165"/>
      <c r="BL72" s="165"/>
      <c r="BM72" s="165"/>
    </row>
    <row r="73" spans="1:65" x14ac:dyDescent="0.25">
      <c r="A73" s="373" t="s">
        <v>468</v>
      </c>
      <c r="B73" s="373"/>
      <c r="C73" s="373"/>
      <c r="D73" s="373"/>
      <c r="E73" s="207"/>
      <c r="F73" s="199"/>
      <c r="G73" s="194"/>
      <c r="AB73" s="165"/>
      <c r="AC73" s="166"/>
      <c r="AD73" s="165"/>
      <c r="AE73" s="165"/>
      <c r="AF73" s="165"/>
      <c r="AG73" s="165"/>
      <c r="AH73" s="165"/>
      <c r="AI73" s="165"/>
      <c r="AJ73" s="165"/>
      <c r="AK73" s="165"/>
      <c r="AL73" s="165"/>
      <c r="AM73" s="165"/>
      <c r="AN73" s="165"/>
      <c r="AO73" s="167"/>
      <c r="AP73" s="167"/>
      <c r="AQ73" s="167"/>
      <c r="AR73" s="167"/>
      <c r="AS73" s="167"/>
      <c r="AT73" s="167"/>
      <c r="AU73" s="167"/>
      <c r="AV73" s="167"/>
      <c r="AW73" s="167"/>
      <c r="AX73" s="165"/>
      <c r="AY73" s="165"/>
      <c r="AZ73" s="167"/>
      <c r="BA73" s="167"/>
      <c r="BB73" s="167"/>
      <c r="BC73" s="167"/>
      <c r="BD73" s="167"/>
      <c r="BE73" s="167"/>
      <c r="BF73" s="167"/>
      <c r="BH73" s="165"/>
      <c r="BI73" s="165"/>
      <c r="BJ73" s="165"/>
      <c r="BK73" s="165"/>
      <c r="BL73" s="165"/>
      <c r="BM73" s="165"/>
    </row>
    <row r="74" spans="1:65" x14ac:dyDescent="0.25">
      <c r="AB74" s="165"/>
      <c r="AC74" s="166"/>
      <c r="AD74" s="165"/>
      <c r="AE74" s="165"/>
      <c r="AF74" s="165"/>
      <c r="AG74" s="165"/>
      <c r="AH74" s="165"/>
      <c r="AI74" s="165"/>
      <c r="AJ74" s="165"/>
      <c r="AK74" s="165"/>
      <c r="AL74" s="165"/>
      <c r="AM74" s="165"/>
      <c r="AN74" s="165"/>
      <c r="AO74" s="167"/>
      <c r="AP74" s="167"/>
      <c r="AQ74" s="167"/>
      <c r="AR74" s="167"/>
      <c r="AS74" s="167"/>
      <c r="AT74" s="167"/>
      <c r="AU74" s="167"/>
      <c r="AV74" s="167"/>
      <c r="AW74" s="167"/>
      <c r="AX74" s="165"/>
      <c r="AY74" s="165"/>
      <c r="AZ74" s="167"/>
      <c r="BA74" s="167"/>
      <c r="BB74" s="167"/>
      <c r="BC74" s="167"/>
      <c r="BD74" s="167"/>
      <c r="BE74" s="167"/>
      <c r="BF74" s="167"/>
      <c r="BH74" s="165"/>
      <c r="BI74" s="165"/>
      <c r="BJ74" s="165"/>
      <c r="BK74" s="165"/>
      <c r="BL74" s="165"/>
      <c r="BM74" s="165"/>
    </row>
    <row r="75" spans="1:65" x14ac:dyDescent="0.25">
      <c r="AB75" s="165"/>
      <c r="AC75" s="166"/>
      <c r="AD75" s="165"/>
      <c r="AE75" s="165"/>
      <c r="AF75" s="165"/>
      <c r="AG75" s="165"/>
      <c r="AH75" s="165"/>
      <c r="AI75" s="165"/>
      <c r="AJ75" s="165"/>
      <c r="AK75" s="165"/>
      <c r="AL75" s="165"/>
      <c r="AM75" s="165"/>
      <c r="AN75" s="165"/>
      <c r="AO75" s="167"/>
      <c r="AP75" s="167"/>
      <c r="AQ75" s="167"/>
      <c r="AR75" s="167"/>
      <c r="AS75" s="167"/>
      <c r="AT75" s="167"/>
      <c r="AU75" s="167"/>
      <c r="AV75" s="167"/>
      <c r="AW75" s="167"/>
      <c r="AX75" s="165"/>
      <c r="AY75" s="165"/>
      <c r="AZ75" s="167"/>
      <c r="BA75" s="167"/>
      <c r="BB75" s="167"/>
      <c r="BC75" s="167"/>
      <c r="BD75" s="167"/>
      <c r="BE75" s="167"/>
      <c r="BF75" s="167"/>
      <c r="BH75" s="165"/>
      <c r="BI75" s="165"/>
      <c r="BJ75" s="165"/>
      <c r="BK75" s="165"/>
      <c r="BL75" s="165"/>
      <c r="BM75" s="165"/>
    </row>
    <row r="76" spans="1:65" x14ac:dyDescent="0.25">
      <c r="AB76" s="165"/>
      <c r="AC76" s="166"/>
      <c r="AD76" s="165"/>
      <c r="AE76" s="165"/>
      <c r="AF76" s="165"/>
      <c r="AG76" s="165"/>
      <c r="AH76" s="165"/>
      <c r="AI76" s="165"/>
      <c r="AJ76" s="165"/>
      <c r="AK76" s="165"/>
      <c r="AL76" s="165"/>
      <c r="AM76" s="165"/>
      <c r="AN76" s="165"/>
      <c r="AO76" s="167"/>
      <c r="AP76" s="167"/>
      <c r="AQ76" s="167"/>
      <c r="AR76" s="167"/>
      <c r="AS76" s="167"/>
      <c r="AT76" s="167"/>
      <c r="AU76" s="167"/>
      <c r="AV76" s="167"/>
      <c r="AW76" s="167"/>
      <c r="AX76" s="165"/>
      <c r="AY76" s="165"/>
      <c r="AZ76" s="167"/>
      <c r="BA76" s="167"/>
      <c r="BB76" s="167"/>
      <c r="BC76" s="167"/>
      <c r="BD76" s="167"/>
      <c r="BE76" s="167"/>
      <c r="BF76" s="167"/>
      <c r="BH76" s="165"/>
      <c r="BI76" s="165"/>
      <c r="BJ76" s="165"/>
      <c r="BK76" s="165"/>
      <c r="BL76" s="165"/>
      <c r="BM76" s="165"/>
    </row>
    <row r="77" spans="1:65" x14ac:dyDescent="0.25">
      <c r="AB77" s="165"/>
      <c r="AC77" s="166"/>
      <c r="AD77" s="165"/>
      <c r="AE77" s="165"/>
      <c r="AF77" s="165"/>
      <c r="AG77" s="165"/>
      <c r="AH77" s="165"/>
      <c r="AI77" s="165"/>
      <c r="AJ77" s="165"/>
      <c r="AK77" s="165"/>
      <c r="AL77" s="165"/>
      <c r="AM77" s="165"/>
      <c r="AN77" s="165"/>
      <c r="AO77" s="167"/>
      <c r="AP77" s="167"/>
      <c r="AQ77" s="167"/>
      <c r="AR77" s="167"/>
      <c r="AS77" s="167"/>
      <c r="AT77" s="167"/>
      <c r="AU77" s="167"/>
      <c r="AV77" s="167"/>
      <c r="AW77" s="167"/>
      <c r="AX77" s="165"/>
      <c r="AY77" s="165"/>
      <c r="AZ77" s="167"/>
      <c r="BA77" s="167"/>
      <c r="BB77" s="167"/>
      <c r="BC77" s="167"/>
      <c r="BD77" s="167"/>
      <c r="BE77" s="167"/>
      <c r="BF77" s="167"/>
      <c r="BH77" s="165"/>
      <c r="BI77" s="165"/>
      <c r="BJ77" s="165"/>
      <c r="BK77" s="165"/>
      <c r="BL77" s="165"/>
      <c r="BM77" s="165"/>
    </row>
    <row r="78" spans="1:65" x14ac:dyDescent="0.25">
      <c r="AB78" s="165"/>
      <c r="AC78" s="166"/>
      <c r="AD78" s="165"/>
      <c r="AE78" s="165"/>
      <c r="AF78" s="165"/>
      <c r="AG78" s="165"/>
      <c r="AH78" s="165"/>
      <c r="AI78" s="165"/>
      <c r="AJ78" s="165"/>
      <c r="AK78" s="165"/>
      <c r="AL78" s="165"/>
      <c r="AM78" s="165"/>
      <c r="AN78" s="165"/>
      <c r="AO78" s="167"/>
      <c r="AP78" s="167"/>
      <c r="AQ78" s="167"/>
      <c r="AR78" s="167"/>
      <c r="AS78" s="167"/>
      <c r="AT78" s="167"/>
      <c r="AU78" s="167"/>
      <c r="AV78" s="167"/>
      <c r="AW78" s="167"/>
      <c r="AX78" s="165"/>
      <c r="AY78" s="165"/>
      <c r="AZ78" s="167"/>
      <c r="BA78" s="167"/>
      <c r="BB78" s="167"/>
      <c r="BC78" s="167"/>
      <c r="BD78" s="167"/>
      <c r="BE78" s="167"/>
      <c r="BF78" s="167"/>
      <c r="BH78" s="165"/>
      <c r="BI78" s="165"/>
      <c r="BJ78" s="165"/>
      <c r="BK78" s="165"/>
      <c r="BL78" s="165"/>
      <c r="BM78" s="165"/>
    </row>
    <row r="79" spans="1:65" x14ac:dyDescent="0.25">
      <c r="AB79" s="165"/>
      <c r="AC79" s="166"/>
      <c r="AD79" s="165"/>
      <c r="AE79" s="165"/>
      <c r="AF79" s="165"/>
      <c r="AG79" s="165"/>
      <c r="AH79" s="165"/>
      <c r="AI79" s="165"/>
      <c r="AJ79" s="165"/>
      <c r="AK79" s="165"/>
      <c r="AL79" s="165"/>
      <c r="AM79" s="165"/>
      <c r="AN79" s="165"/>
      <c r="AO79" s="167"/>
      <c r="AP79" s="167"/>
      <c r="AQ79" s="167"/>
      <c r="AR79" s="167"/>
      <c r="AS79" s="167"/>
      <c r="AT79" s="167"/>
      <c r="AU79" s="167"/>
      <c r="AV79" s="167"/>
      <c r="AW79" s="167"/>
      <c r="AX79" s="165"/>
      <c r="AY79" s="165"/>
      <c r="AZ79" s="167"/>
      <c r="BA79" s="167"/>
      <c r="BB79" s="167"/>
      <c r="BC79" s="167"/>
      <c r="BD79" s="167"/>
      <c r="BE79" s="167"/>
      <c r="BF79" s="167"/>
      <c r="BH79" s="165"/>
      <c r="BI79" s="165"/>
      <c r="BJ79" s="165"/>
      <c r="BK79" s="165"/>
      <c r="BL79" s="165"/>
      <c r="BM79" s="165"/>
    </row>
    <row r="80" spans="1:65" x14ac:dyDescent="0.25">
      <c r="AB80" s="165"/>
      <c r="AC80" s="166"/>
      <c r="AD80" s="165"/>
      <c r="AE80" s="165"/>
      <c r="AF80" s="165"/>
      <c r="AG80" s="165"/>
      <c r="AH80" s="165"/>
      <c r="AI80" s="165"/>
      <c r="AJ80" s="165"/>
      <c r="AK80" s="165"/>
      <c r="AL80" s="165"/>
      <c r="AM80" s="165"/>
      <c r="AN80" s="165"/>
      <c r="AO80" s="167"/>
      <c r="AP80" s="167"/>
      <c r="AQ80" s="167"/>
      <c r="AR80" s="167"/>
      <c r="AS80" s="167"/>
      <c r="AT80" s="167"/>
      <c r="AU80" s="167"/>
      <c r="AV80" s="167"/>
      <c r="AW80" s="167"/>
      <c r="AX80" s="165"/>
      <c r="AY80" s="165"/>
      <c r="AZ80" s="167"/>
      <c r="BA80" s="167"/>
      <c r="BB80" s="167"/>
      <c r="BC80" s="167"/>
      <c r="BD80" s="167"/>
      <c r="BE80" s="167"/>
      <c r="BF80" s="167"/>
      <c r="BH80" s="165"/>
      <c r="BI80" s="165"/>
      <c r="BJ80" s="165"/>
      <c r="BK80" s="165"/>
      <c r="BL80" s="165"/>
      <c r="BM80" s="165"/>
    </row>
    <row r="81" spans="28:65" x14ac:dyDescent="0.25">
      <c r="AB81" s="165"/>
      <c r="AC81" s="166"/>
      <c r="AD81" s="165"/>
      <c r="AE81" s="165"/>
      <c r="AF81" s="165"/>
      <c r="AG81" s="165"/>
      <c r="AH81" s="165"/>
      <c r="AI81" s="165"/>
      <c r="AJ81" s="165"/>
      <c r="AK81" s="165"/>
      <c r="AL81" s="165"/>
      <c r="AM81" s="165"/>
      <c r="AN81" s="165"/>
      <c r="AO81" s="167"/>
      <c r="AP81" s="167"/>
      <c r="AQ81" s="167"/>
      <c r="AR81" s="167"/>
      <c r="AS81" s="167"/>
      <c r="AT81" s="167"/>
      <c r="AU81" s="167"/>
      <c r="AV81" s="167"/>
      <c r="AW81" s="167"/>
      <c r="AX81" s="165"/>
      <c r="AY81" s="165"/>
      <c r="AZ81" s="167"/>
      <c r="BA81" s="167"/>
      <c r="BB81" s="167"/>
      <c r="BC81" s="167"/>
      <c r="BD81" s="167"/>
      <c r="BE81" s="167"/>
      <c r="BF81" s="167"/>
      <c r="BH81" s="165"/>
      <c r="BI81" s="165"/>
      <c r="BJ81" s="165"/>
      <c r="BK81" s="165"/>
      <c r="BL81" s="165"/>
      <c r="BM81" s="165"/>
    </row>
    <row r="82" spans="28:65" x14ac:dyDescent="0.25">
      <c r="AB82" s="165"/>
      <c r="AC82" s="166"/>
      <c r="AD82" s="165"/>
      <c r="AE82" s="165"/>
      <c r="AF82" s="165"/>
      <c r="AG82" s="165"/>
      <c r="AH82" s="165"/>
      <c r="AI82" s="165"/>
      <c r="AJ82" s="165"/>
      <c r="AK82" s="165"/>
      <c r="AL82" s="165"/>
      <c r="AM82" s="165"/>
      <c r="AN82" s="165"/>
      <c r="AO82" s="167"/>
      <c r="AP82" s="167"/>
      <c r="AQ82" s="167"/>
      <c r="AR82" s="167"/>
      <c r="AS82" s="167"/>
      <c r="AT82" s="167"/>
      <c r="AU82" s="167"/>
      <c r="AV82" s="167"/>
      <c r="AW82" s="167"/>
      <c r="AX82" s="165"/>
      <c r="AY82" s="165"/>
      <c r="AZ82" s="167"/>
      <c r="BA82" s="167"/>
      <c r="BB82" s="167"/>
      <c r="BC82" s="167"/>
      <c r="BD82" s="167"/>
      <c r="BE82" s="167"/>
      <c r="BF82" s="167"/>
      <c r="BH82" s="165"/>
      <c r="BI82" s="165"/>
      <c r="BJ82" s="165"/>
      <c r="BK82" s="165"/>
      <c r="BL82" s="165"/>
      <c r="BM82" s="165"/>
    </row>
    <row r="83" spans="28:65" x14ac:dyDescent="0.25">
      <c r="AB83" s="165"/>
      <c r="AC83" s="166"/>
      <c r="AD83" s="165"/>
      <c r="AE83" s="165"/>
      <c r="AF83" s="165"/>
      <c r="AG83" s="165"/>
      <c r="AH83" s="165"/>
      <c r="AI83" s="165"/>
      <c r="AJ83" s="165"/>
      <c r="AK83" s="165"/>
      <c r="AL83" s="165"/>
      <c r="AM83" s="165"/>
      <c r="AN83" s="165"/>
      <c r="AO83" s="167"/>
      <c r="AP83" s="167"/>
      <c r="AQ83" s="167"/>
      <c r="AR83" s="167"/>
      <c r="AS83" s="167"/>
      <c r="AT83" s="167"/>
      <c r="AU83" s="167"/>
      <c r="AV83" s="167"/>
      <c r="AW83" s="167"/>
      <c r="AX83" s="165"/>
      <c r="AY83" s="165"/>
      <c r="AZ83" s="167"/>
      <c r="BA83" s="167"/>
      <c r="BB83" s="167"/>
      <c r="BC83" s="167"/>
      <c r="BD83" s="167"/>
      <c r="BE83" s="167"/>
      <c r="BF83" s="167"/>
      <c r="BH83" s="165"/>
      <c r="BI83" s="165"/>
      <c r="BJ83" s="165"/>
      <c r="BK83" s="165"/>
      <c r="BL83" s="165"/>
      <c r="BM83" s="165"/>
    </row>
    <row r="84" spans="28:65" x14ac:dyDescent="0.25">
      <c r="AB84" s="165"/>
      <c r="AC84" s="166"/>
      <c r="AD84" s="165"/>
      <c r="AE84" s="165"/>
      <c r="AF84" s="165"/>
      <c r="AG84" s="165"/>
      <c r="AH84" s="165"/>
      <c r="AI84" s="165"/>
      <c r="AJ84" s="165"/>
      <c r="AK84" s="165"/>
      <c r="AL84" s="165"/>
      <c r="AM84" s="165"/>
      <c r="AN84" s="165"/>
      <c r="AO84" s="167"/>
      <c r="AP84" s="167"/>
      <c r="AQ84" s="167"/>
      <c r="AR84" s="167"/>
      <c r="AS84" s="167"/>
      <c r="AT84" s="167"/>
      <c r="AU84" s="167"/>
      <c r="AV84" s="167"/>
      <c r="AW84" s="167"/>
      <c r="AX84" s="165"/>
      <c r="AY84" s="165"/>
      <c r="AZ84" s="167"/>
      <c r="BA84" s="167"/>
      <c r="BB84" s="167"/>
      <c r="BC84" s="167"/>
      <c r="BD84" s="167"/>
      <c r="BE84" s="167"/>
      <c r="BF84" s="167"/>
      <c r="BH84" s="165"/>
      <c r="BI84" s="165"/>
      <c r="BJ84" s="165"/>
      <c r="BK84" s="165"/>
      <c r="BL84" s="165"/>
      <c r="BM84" s="165"/>
    </row>
    <row r="85" spans="28:65" x14ac:dyDescent="0.25">
      <c r="AB85" s="165"/>
      <c r="AC85" s="166"/>
      <c r="AD85" s="165"/>
      <c r="AE85" s="165"/>
      <c r="AF85" s="165"/>
      <c r="AG85" s="165"/>
      <c r="AH85" s="165"/>
      <c r="AI85" s="165"/>
      <c r="AJ85" s="165"/>
      <c r="AK85" s="165"/>
      <c r="AL85" s="165"/>
      <c r="AM85" s="165"/>
      <c r="AN85" s="165"/>
      <c r="AO85" s="167"/>
      <c r="AP85" s="167"/>
      <c r="AQ85" s="167"/>
      <c r="AR85" s="167"/>
      <c r="AS85" s="167"/>
      <c r="AT85" s="167"/>
      <c r="AU85" s="167"/>
      <c r="AV85" s="167"/>
      <c r="AW85" s="167"/>
      <c r="AX85" s="165"/>
      <c r="AY85" s="165"/>
      <c r="AZ85" s="167"/>
      <c r="BA85" s="167"/>
      <c r="BB85" s="167"/>
      <c r="BC85" s="167"/>
      <c r="BD85" s="167"/>
      <c r="BE85" s="167"/>
      <c r="BF85" s="167"/>
      <c r="BH85" s="165"/>
      <c r="BI85" s="165"/>
      <c r="BJ85" s="165"/>
      <c r="BK85" s="165"/>
      <c r="BL85" s="165"/>
      <c r="BM85" s="165"/>
    </row>
    <row r="86" spans="28:65" x14ac:dyDescent="0.25">
      <c r="AB86" s="165"/>
      <c r="AC86" s="166"/>
      <c r="AD86" s="165"/>
      <c r="AE86" s="165"/>
      <c r="AF86" s="165"/>
      <c r="AG86" s="165"/>
      <c r="AH86" s="165"/>
      <c r="AI86" s="165"/>
      <c r="AJ86" s="165"/>
      <c r="AK86" s="165"/>
      <c r="AL86" s="165"/>
      <c r="AM86" s="165"/>
      <c r="AN86" s="165"/>
      <c r="AO86" s="167"/>
      <c r="AP86" s="167"/>
      <c r="AQ86" s="167"/>
      <c r="AR86" s="167"/>
      <c r="AS86" s="167"/>
      <c r="AT86" s="167"/>
      <c r="AU86" s="167"/>
      <c r="AV86" s="167"/>
      <c r="AW86" s="167"/>
      <c r="AX86" s="165"/>
      <c r="AY86" s="165"/>
      <c r="AZ86" s="167"/>
      <c r="BA86" s="167"/>
      <c r="BB86" s="167"/>
      <c r="BC86" s="167"/>
      <c r="BD86" s="167"/>
      <c r="BE86" s="167"/>
      <c r="BF86" s="167"/>
      <c r="BH86" s="165"/>
      <c r="BI86" s="165"/>
      <c r="BJ86" s="165"/>
      <c r="BK86" s="165"/>
      <c r="BL86" s="165"/>
      <c r="BM86" s="165"/>
    </row>
    <row r="87" spans="28:65" x14ac:dyDescent="0.25">
      <c r="AB87" s="165"/>
      <c r="AC87" s="166"/>
      <c r="AD87" s="165"/>
      <c r="AE87" s="165"/>
      <c r="AF87" s="165"/>
      <c r="AG87" s="165"/>
      <c r="AH87" s="165"/>
      <c r="AI87" s="165"/>
      <c r="AJ87" s="165"/>
      <c r="AK87" s="165"/>
      <c r="AL87" s="165"/>
      <c r="AM87" s="165"/>
      <c r="AN87" s="165"/>
      <c r="AO87" s="167"/>
      <c r="AP87" s="167"/>
      <c r="AQ87" s="167"/>
      <c r="AR87" s="167"/>
      <c r="AS87" s="167"/>
      <c r="AT87" s="167"/>
      <c r="AU87" s="167"/>
      <c r="AV87" s="167"/>
      <c r="AW87" s="167"/>
      <c r="AX87" s="165"/>
      <c r="AY87" s="165"/>
      <c r="AZ87" s="167"/>
      <c r="BA87" s="167"/>
      <c r="BB87" s="167"/>
      <c r="BC87" s="167"/>
      <c r="BD87" s="167"/>
      <c r="BE87" s="167"/>
      <c r="BF87" s="167"/>
      <c r="BH87" s="165"/>
      <c r="BI87" s="165"/>
      <c r="BJ87" s="165"/>
      <c r="BK87" s="165"/>
      <c r="BL87" s="165"/>
      <c r="BM87" s="165"/>
    </row>
    <row r="88" spans="28:65" x14ac:dyDescent="0.25">
      <c r="AB88" s="165"/>
      <c r="AC88" s="166"/>
      <c r="AD88" s="165"/>
      <c r="AE88" s="165"/>
      <c r="AF88" s="165"/>
      <c r="AG88" s="165"/>
      <c r="AH88" s="165"/>
      <c r="AI88" s="165"/>
      <c r="AJ88" s="165"/>
      <c r="AK88" s="165"/>
      <c r="AL88" s="165"/>
      <c r="AM88" s="165"/>
      <c r="AN88" s="165"/>
      <c r="AO88" s="167"/>
      <c r="AP88" s="167"/>
      <c r="AQ88" s="167"/>
      <c r="AR88" s="167"/>
      <c r="AS88" s="167"/>
      <c r="AT88" s="167"/>
      <c r="AU88" s="167"/>
      <c r="AV88" s="167"/>
      <c r="AW88" s="167"/>
      <c r="AX88" s="165"/>
      <c r="AY88" s="165"/>
      <c r="AZ88" s="167"/>
      <c r="BA88" s="167"/>
      <c r="BB88" s="167"/>
      <c r="BC88" s="167"/>
      <c r="BD88" s="167"/>
      <c r="BE88" s="167"/>
      <c r="BF88" s="167"/>
      <c r="BH88" s="165"/>
      <c r="BI88" s="165"/>
      <c r="BJ88" s="165"/>
      <c r="BK88" s="165"/>
      <c r="BL88" s="165"/>
      <c r="BM88" s="165"/>
    </row>
    <row r="89" spans="28:65" x14ac:dyDescent="0.25">
      <c r="AB89" s="165"/>
      <c r="AC89" s="166"/>
      <c r="AD89" s="165"/>
      <c r="AE89" s="165"/>
      <c r="AF89" s="165"/>
      <c r="AG89" s="165"/>
      <c r="AH89" s="165"/>
      <c r="AI89" s="165"/>
      <c r="AJ89" s="165"/>
      <c r="AK89" s="165"/>
      <c r="AL89" s="165"/>
      <c r="AM89" s="165"/>
      <c r="AN89" s="165"/>
      <c r="AO89" s="167"/>
      <c r="AP89" s="167"/>
      <c r="AQ89" s="167"/>
      <c r="AR89" s="167"/>
      <c r="AS89" s="167"/>
      <c r="AT89" s="167"/>
      <c r="AU89" s="167"/>
      <c r="AV89" s="167"/>
      <c r="AW89" s="167"/>
      <c r="AX89" s="165"/>
      <c r="AY89" s="165"/>
      <c r="AZ89" s="167"/>
      <c r="BA89" s="167"/>
      <c r="BB89" s="167"/>
      <c r="BC89" s="167"/>
      <c r="BD89" s="167"/>
      <c r="BE89" s="167"/>
      <c r="BF89" s="167"/>
      <c r="BH89" s="165"/>
      <c r="BI89" s="165"/>
      <c r="BJ89" s="165"/>
      <c r="BK89" s="165"/>
      <c r="BL89" s="165"/>
      <c r="BM89" s="165"/>
    </row>
    <row r="90" spans="28:65" x14ac:dyDescent="0.25">
      <c r="AB90" s="165"/>
      <c r="AC90" s="166"/>
      <c r="AD90" s="165"/>
      <c r="AE90" s="165"/>
      <c r="AF90" s="165"/>
      <c r="AG90" s="165"/>
      <c r="AH90" s="165"/>
      <c r="AI90" s="165"/>
      <c r="AJ90" s="165"/>
      <c r="AK90" s="165"/>
      <c r="AL90" s="165"/>
      <c r="AM90" s="165"/>
      <c r="AN90" s="165"/>
      <c r="AO90" s="167"/>
      <c r="AP90" s="167"/>
      <c r="AQ90" s="167"/>
      <c r="AR90" s="167"/>
      <c r="AS90" s="167"/>
      <c r="AT90" s="167"/>
      <c r="AU90" s="167"/>
      <c r="AV90" s="167"/>
      <c r="AW90" s="167"/>
      <c r="AX90" s="165"/>
      <c r="AY90" s="165"/>
      <c r="AZ90" s="167"/>
      <c r="BA90" s="167"/>
      <c r="BB90" s="167"/>
      <c r="BC90" s="167"/>
      <c r="BD90" s="167"/>
      <c r="BE90" s="167"/>
      <c r="BF90" s="167"/>
      <c r="BH90" s="165"/>
      <c r="BI90" s="165"/>
      <c r="BJ90" s="165"/>
      <c r="BK90" s="165"/>
      <c r="BL90" s="165"/>
      <c r="BM90" s="165"/>
    </row>
    <row r="91" spans="28:65" x14ac:dyDescent="0.25">
      <c r="AB91" s="165"/>
      <c r="AC91" s="166"/>
      <c r="AD91" s="165"/>
      <c r="AE91" s="165"/>
      <c r="AF91" s="165"/>
      <c r="AG91" s="165"/>
      <c r="AH91" s="165"/>
      <c r="AI91" s="165"/>
      <c r="AJ91" s="165"/>
      <c r="AK91" s="165"/>
      <c r="AL91" s="165"/>
      <c r="AM91" s="165"/>
      <c r="AN91" s="165"/>
      <c r="AO91" s="167"/>
      <c r="AP91" s="167"/>
      <c r="AQ91" s="167"/>
      <c r="AR91" s="167"/>
      <c r="AS91" s="167"/>
      <c r="AT91" s="167"/>
      <c r="AU91" s="167"/>
      <c r="AV91" s="167"/>
      <c r="AW91" s="167"/>
      <c r="AX91" s="165"/>
      <c r="AY91" s="165"/>
      <c r="AZ91" s="167"/>
      <c r="BA91" s="167"/>
      <c r="BB91" s="167"/>
      <c r="BC91" s="167"/>
      <c r="BD91" s="167"/>
      <c r="BE91" s="167"/>
      <c r="BF91" s="167"/>
      <c r="BH91" s="165"/>
      <c r="BI91" s="165"/>
      <c r="BJ91" s="165"/>
      <c r="BK91" s="165"/>
      <c r="BL91" s="165"/>
      <c r="BM91" s="165"/>
    </row>
    <row r="92" spans="28:65" x14ac:dyDescent="0.25">
      <c r="AB92" s="165"/>
      <c r="AC92" s="166"/>
      <c r="AD92" s="165"/>
      <c r="AE92" s="165"/>
      <c r="AF92" s="165"/>
      <c r="AG92" s="165"/>
      <c r="AH92" s="165"/>
      <c r="AI92" s="165"/>
      <c r="AJ92" s="165"/>
      <c r="AK92" s="165"/>
      <c r="AL92" s="165"/>
      <c r="AM92" s="165"/>
      <c r="AN92" s="165"/>
      <c r="AO92" s="167"/>
      <c r="AP92" s="167"/>
      <c r="AQ92" s="167"/>
      <c r="AR92" s="167"/>
      <c r="AS92" s="167"/>
      <c r="AT92" s="167"/>
      <c r="AU92" s="167"/>
      <c r="AV92" s="167"/>
      <c r="AW92" s="167"/>
      <c r="AX92" s="165"/>
      <c r="AY92" s="165"/>
      <c r="AZ92" s="167"/>
      <c r="BA92" s="167"/>
      <c r="BB92" s="167"/>
      <c r="BC92" s="167"/>
      <c r="BD92" s="167"/>
      <c r="BE92" s="167"/>
      <c r="BF92" s="167"/>
      <c r="BH92" s="165"/>
      <c r="BI92" s="165"/>
      <c r="BJ92" s="165"/>
      <c r="BK92" s="165"/>
      <c r="BL92" s="165"/>
      <c r="BM92" s="165"/>
    </row>
    <row r="93" spans="28:65" x14ac:dyDescent="0.25">
      <c r="AB93" s="165"/>
      <c r="AC93" s="166"/>
      <c r="AD93" s="165"/>
      <c r="AE93" s="165"/>
      <c r="AF93" s="165"/>
      <c r="AG93" s="165"/>
      <c r="AH93" s="165"/>
      <c r="AI93" s="165"/>
      <c r="AJ93" s="165"/>
      <c r="AK93" s="165"/>
      <c r="AL93" s="165"/>
      <c r="AM93" s="165"/>
      <c r="AN93" s="165"/>
      <c r="AO93" s="167"/>
      <c r="AP93" s="167"/>
      <c r="AQ93" s="167"/>
      <c r="AR93" s="167"/>
      <c r="AS93" s="167"/>
      <c r="AT93" s="167"/>
      <c r="AU93" s="167"/>
      <c r="AV93" s="167"/>
      <c r="AW93" s="167"/>
      <c r="AX93" s="165"/>
      <c r="AY93" s="165"/>
      <c r="AZ93" s="167"/>
      <c r="BA93" s="167"/>
      <c r="BB93" s="167"/>
      <c r="BC93" s="167"/>
      <c r="BD93" s="167"/>
      <c r="BE93" s="167"/>
      <c r="BF93" s="167"/>
      <c r="BH93" s="165"/>
      <c r="BI93" s="165"/>
      <c r="BJ93" s="165"/>
      <c r="BK93" s="165"/>
      <c r="BL93" s="165"/>
      <c r="BM93" s="165"/>
    </row>
    <row r="94" spans="28:65" x14ac:dyDescent="0.25">
      <c r="AB94" s="165"/>
      <c r="AC94" s="166"/>
      <c r="AD94" s="165"/>
      <c r="AE94" s="165"/>
      <c r="AF94" s="165"/>
      <c r="AG94" s="165"/>
      <c r="AH94" s="165"/>
      <c r="AI94" s="165"/>
      <c r="AJ94" s="165"/>
      <c r="AK94" s="165"/>
      <c r="AL94" s="165"/>
      <c r="AM94" s="165"/>
      <c r="AN94" s="165"/>
      <c r="AO94" s="167"/>
      <c r="AP94" s="167"/>
      <c r="AQ94" s="167"/>
      <c r="AR94" s="167"/>
      <c r="AS94" s="167"/>
      <c r="AT94" s="167"/>
      <c r="AU94" s="167"/>
      <c r="AV94" s="167"/>
      <c r="AW94" s="167"/>
      <c r="AX94" s="165"/>
      <c r="AY94" s="165"/>
      <c r="AZ94" s="167"/>
      <c r="BA94" s="167"/>
      <c r="BB94" s="167"/>
      <c r="BC94" s="167"/>
      <c r="BD94" s="167"/>
      <c r="BE94" s="167"/>
      <c r="BF94" s="167"/>
      <c r="BH94" s="165"/>
      <c r="BI94" s="165"/>
      <c r="BJ94" s="165"/>
      <c r="BK94" s="165"/>
      <c r="BL94" s="165"/>
      <c r="BM94" s="165"/>
    </row>
    <row r="95" spans="28:65" x14ac:dyDescent="0.25">
      <c r="AB95" s="165"/>
      <c r="AC95" s="166"/>
      <c r="AD95" s="165"/>
      <c r="AE95" s="165"/>
      <c r="AF95" s="165"/>
      <c r="AG95" s="165"/>
      <c r="AH95" s="165"/>
      <c r="AI95" s="165"/>
      <c r="AJ95" s="165"/>
      <c r="AK95" s="165"/>
      <c r="AL95" s="165"/>
      <c r="AM95" s="165"/>
      <c r="AN95" s="165"/>
      <c r="AO95" s="167"/>
      <c r="AP95" s="167"/>
      <c r="AQ95" s="167"/>
      <c r="AR95" s="167"/>
      <c r="AS95" s="167"/>
      <c r="AT95" s="167"/>
      <c r="AU95" s="167"/>
      <c r="AV95" s="167"/>
      <c r="AW95" s="167"/>
      <c r="AX95" s="165"/>
      <c r="AY95" s="165"/>
      <c r="AZ95" s="167"/>
      <c r="BA95" s="167"/>
      <c r="BB95" s="167"/>
      <c r="BC95" s="167"/>
      <c r="BD95" s="167"/>
      <c r="BE95" s="167"/>
      <c r="BF95" s="167"/>
      <c r="BH95" s="165"/>
      <c r="BI95" s="165"/>
      <c r="BJ95" s="165"/>
      <c r="BK95" s="165"/>
      <c r="BL95" s="165"/>
      <c r="BM95" s="165"/>
    </row>
    <row r="96" spans="28:65" x14ac:dyDescent="0.25">
      <c r="AB96" s="165"/>
      <c r="AC96" s="166"/>
      <c r="AD96" s="165"/>
      <c r="AE96" s="165"/>
      <c r="AF96" s="165"/>
      <c r="AG96" s="165"/>
      <c r="AH96" s="165"/>
      <c r="AI96" s="165"/>
      <c r="AJ96" s="165"/>
      <c r="AK96" s="165"/>
      <c r="AL96" s="165"/>
      <c r="AM96" s="165"/>
      <c r="AN96" s="165"/>
      <c r="AO96" s="167"/>
      <c r="AP96" s="167"/>
      <c r="AQ96" s="167"/>
      <c r="AR96" s="167"/>
      <c r="AS96" s="167"/>
      <c r="AT96" s="167"/>
      <c r="AU96" s="167"/>
      <c r="AV96" s="167"/>
      <c r="AW96" s="167"/>
      <c r="AX96" s="165"/>
      <c r="AY96" s="165"/>
      <c r="AZ96" s="167"/>
      <c r="BA96" s="167"/>
      <c r="BB96" s="167"/>
      <c r="BC96" s="167"/>
      <c r="BD96" s="167"/>
      <c r="BE96" s="167"/>
      <c r="BF96" s="167"/>
      <c r="BH96" s="165"/>
      <c r="BI96" s="165"/>
      <c r="BJ96" s="165"/>
      <c r="BK96" s="165"/>
      <c r="BL96" s="165"/>
      <c r="BM96" s="165"/>
    </row>
    <row r="97" spans="28:65" x14ac:dyDescent="0.25">
      <c r="AB97" s="165"/>
      <c r="AC97" s="166"/>
      <c r="AD97" s="165"/>
      <c r="AE97" s="165"/>
      <c r="AF97" s="165"/>
      <c r="AG97" s="165"/>
      <c r="AH97" s="165"/>
      <c r="AI97" s="165"/>
      <c r="AJ97" s="165"/>
      <c r="AK97" s="165"/>
      <c r="AL97" s="165"/>
      <c r="AM97" s="165"/>
      <c r="AN97" s="165"/>
      <c r="AO97" s="167"/>
      <c r="AP97" s="167"/>
      <c r="AQ97" s="167"/>
      <c r="AR97" s="167"/>
      <c r="AS97" s="167"/>
      <c r="AT97" s="167"/>
      <c r="AU97" s="167"/>
      <c r="AV97" s="167"/>
      <c r="AW97" s="167"/>
      <c r="AX97" s="165"/>
      <c r="AY97" s="165"/>
      <c r="AZ97" s="167"/>
      <c r="BA97" s="167"/>
      <c r="BB97" s="167"/>
      <c r="BC97" s="167"/>
      <c r="BD97" s="167"/>
      <c r="BE97" s="167"/>
      <c r="BF97" s="167"/>
      <c r="BH97" s="165"/>
      <c r="BI97" s="165"/>
      <c r="BJ97" s="165"/>
      <c r="BK97" s="165"/>
      <c r="BL97" s="165"/>
      <c r="BM97" s="165"/>
    </row>
    <row r="98" spans="28:65" x14ac:dyDescent="0.25">
      <c r="AB98" s="165"/>
      <c r="AC98" s="166"/>
      <c r="AD98" s="165"/>
      <c r="AE98" s="165"/>
      <c r="AF98" s="165"/>
      <c r="AG98" s="165"/>
      <c r="AH98" s="165"/>
      <c r="AI98" s="165"/>
      <c r="AJ98" s="165"/>
      <c r="AK98" s="165"/>
      <c r="AL98" s="165"/>
      <c r="AM98" s="165"/>
      <c r="AN98" s="165"/>
      <c r="AO98" s="167"/>
      <c r="AP98" s="167"/>
      <c r="AQ98" s="167"/>
      <c r="AR98" s="167"/>
      <c r="AS98" s="167"/>
      <c r="AT98" s="167"/>
      <c r="AU98" s="167"/>
      <c r="AV98" s="167"/>
      <c r="AW98" s="167"/>
      <c r="AX98" s="165"/>
      <c r="AY98" s="165"/>
      <c r="AZ98" s="167"/>
      <c r="BA98" s="167"/>
      <c r="BB98" s="167"/>
      <c r="BC98" s="167"/>
      <c r="BD98" s="167"/>
      <c r="BE98" s="167"/>
      <c r="BF98" s="167"/>
      <c r="BH98" s="165"/>
      <c r="BI98" s="165"/>
      <c r="BJ98" s="165"/>
      <c r="BK98" s="165"/>
      <c r="BL98" s="165"/>
      <c r="BM98" s="165"/>
    </row>
    <row r="99" spans="28:65" x14ac:dyDescent="0.25">
      <c r="AB99" s="165"/>
      <c r="AC99" s="166"/>
      <c r="AD99" s="165"/>
      <c r="AE99" s="165"/>
      <c r="AF99" s="165"/>
      <c r="AG99" s="165"/>
      <c r="AH99" s="165"/>
      <c r="AI99" s="165"/>
      <c r="AJ99" s="165"/>
      <c r="AK99" s="165"/>
      <c r="AL99" s="165"/>
      <c r="AM99" s="165"/>
      <c r="AN99" s="165"/>
      <c r="AO99" s="167"/>
      <c r="AP99" s="167"/>
      <c r="AQ99" s="167"/>
      <c r="AR99" s="167"/>
      <c r="AS99" s="167"/>
      <c r="AT99" s="167"/>
      <c r="AU99" s="167"/>
      <c r="AV99" s="167"/>
      <c r="AW99" s="167"/>
      <c r="AX99" s="165"/>
      <c r="AY99" s="165"/>
      <c r="AZ99" s="167"/>
      <c r="BA99" s="167"/>
      <c r="BB99" s="167"/>
      <c r="BC99" s="167"/>
      <c r="BD99" s="167"/>
      <c r="BE99" s="167"/>
      <c r="BF99" s="167"/>
      <c r="BH99" s="165"/>
      <c r="BI99" s="165"/>
      <c r="BJ99" s="165"/>
      <c r="BK99" s="165"/>
      <c r="BL99" s="165"/>
      <c r="BM99" s="165"/>
    </row>
    <row r="100" spans="28:65" x14ac:dyDescent="0.25">
      <c r="AB100" s="165"/>
      <c r="AC100" s="166"/>
      <c r="AD100" s="165"/>
      <c r="AE100" s="165"/>
      <c r="AF100" s="165"/>
      <c r="AG100" s="165"/>
      <c r="AH100" s="165"/>
      <c r="AI100" s="165"/>
      <c r="AJ100" s="165"/>
      <c r="AK100" s="165"/>
      <c r="AL100" s="165"/>
      <c r="AM100" s="165"/>
      <c r="AN100" s="165"/>
      <c r="AO100" s="167"/>
      <c r="AP100" s="167"/>
      <c r="AQ100" s="167"/>
      <c r="AR100" s="167"/>
      <c r="AS100" s="167"/>
      <c r="AT100" s="167"/>
      <c r="AU100" s="167"/>
      <c r="AV100" s="167"/>
      <c r="AW100" s="167"/>
      <c r="AX100" s="165"/>
      <c r="AY100" s="165"/>
      <c r="AZ100" s="167"/>
      <c r="BA100" s="167"/>
      <c r="BB100" s="167"/>
      <c r="BC100" s="167"/>
      <c r="BD100" s="167"/>
      <c r="BE100" s="167"/>
      <c r="BF100" s="167"/>
      <c r="BH100" s="165"/>
      <c r="BI100" s="165"/>
      <c r="BJ100" s="165"/>
      <c r="BK100" s="165"/>
      <c r="BL100" s="165"/>
      <c r="BM100" s="165"/>
    </row>
    <row r="101" spans="28:65" x14ac:dyDescent="0.25">
      <c r="AB101" s="165"/>
      <c r="AC101" s="166"/>
      <c r="AD101" s="165"/>
      <c r="AE101" s="165"/>
      <c r="AF101" s="165"/>
      <c r="AG101" s="165"/>
      <c r="AH101" s="165"/>
      <c r="AI101" s="165"/>
      <c r="AJ101" s="165"/>
      <c r="AK101" s="165"/>
      <c r="AL101" s="165"/>
      <c r="AM101" s="165"/>
      <c r="AN101" s="165"/>
      <c r="AO101" s="167"/>
      <c r="AP101" s="167"/>
      <c r="AQ101" s="167"/>
      <c r="AR101" s="167"/>
      <c r="AS101" s="167"/>
      <c r="AT101" s="167"/>
      <c r="AU101" s="167"/>
      <c r="AV101" s="167"/>
      <c r="AW101" s="167"/>
      <c r="AX101" s="165"/>
      <c r="AY101" s="165"/>
      <c r="AZ101" s="167"/>
      <c r="BA101" s="167"/>
      <c r="BB101" s="167"/>
      <c r="BC101" s="167"/>
      <c r="BD101" s="167"/>
      <c r="BE101" s="167"/>
      <c r="BF101" s="167"/>
      <c r="BH101" s="165"/>
      <c r="BI101" s="165"/>
      <c r="BJ101" s="165"/>
      <c r="BK101" s="165"/>
      <c r="BL101" s="165"/>
      <c r="BM101" s="165"/>
    </row>
    <row r="102" spans="28:65" x14ac:dyDescent="0.25">
      <c r="AB102" s="165"/>
      <c r="AC102" s="166"/>
      <c r="AD102" s="165"/>
      <c r="AE102" s="165"/>
      <c r="AF102" s="165"/>
      <c r="AG102" s="165"/>
      <c r="AH102" s="165"/>
      <c r="AI102" s="165"/>
      <c r="AJ102" s="165"/>
      <c r="AK102" s="165"/>
      <c r="AL102" s="165"/>
      <c r="AM102" s="165"/>
      <c r="AN102" s="165"/>
      <c r="AO102" s="167"/>
      <c r="AP102" s="167"/>
      <c r="AQ102" s="167"/>
      <c r="AR102" s="167"/>
      <c r="AS102" s="167"/>
      <c r="AT102" s="167"/>
      <c r="AU102" s="167"/>
      <c r="AV102" s="167"/>
      <c r="AW102" s="167"/>
      <c r="AX102" s="165"/>
      <c r="AY102" s="165"/>
      <c r="AZ102" s="167"/>
      <c r="BA102" s="167"/>
      <c r="BB102" s="167"/>
      <c r="BC102" s="167"/>
      <c r="BD102" s="167"/>
      <c r="BE102" s="167"/>
      <c r="BF102" s="167"/>
      <c r="BH102" s="165"/>
      <c r="BI102" s="165"/>
      <c r="BJ102" s="165"/>
      <c r="BK102" s="165"/>
      <c r="BL102" s="165"/>
      <c r="BM102" s="165"/>
    </row>
    <row r="103" spans="28:65" x14ac:dyDescent="0.25">
      <c r="AB103" s="165"/>
      <c r="AC103" s="166"/>
      <c r="AD103" s="165"/>
      <c r="AE103" s="165"/>
      <c r="AF103" s="165"/>
      <c r="AG103" s="165"/>
      <c r="AH103" s="165"/>
      <c r="AI103" s="165"/>
      <c r="AJ103" s="165"/>
      <c r="AK103" s="165"/>
      <c r="AL103" s="165"/>
      <c r="AM103" s="165"/>
      <c r="AN103" s="165"/>
      <c r="AO103" s="167"/>
      <c r="AP103" s="167"/>
      <c r="AQ103" s="167"/>
      <c r="AR103" s="167"/>
      <c r="AS103" s="167"/>
      <c r="AT103" s="167"/>
      <c r="AU103" s="167"/>
      <c r="AV103" s="167"/>
      <c r="AW103" s="167"/>
      <c r="AX103" s="165"/>
      <c r="AY103" s="165"/>
      <c r="AZ103" s="167"/>
      <c r="BA103" s="167"/>
      <c r="BB103" s="167"/>
      <c r="BC103" s="167"/>
      <c r="BD103" s="167"/>
      <c r="BE103" s="167"/>
      <c r="BF103" s="167"/>
      <c r="BH103" s="165"/>
      <c r="BI103" s="165"/>
      <c r="BJ103" s="165"/>
      <c r="BK103" s="165"/>
      <c r="BL103" s="165"/>
      <c r="BM103" s="165"/>
    </row>
    <row r="104" spans="28:65" x14ac:dyDescent="0.25">
      <c r="AB104" s="165"/>
      <c r="AC104" s="166"/>
      <c r="AD104" s="165"/>
      <c r="AE104" s="165"/>
      <c r="AF104" s="165"/>
      <c r="AG104" s="165"/>
      <c r="AH104" s="165"/>
      <c r="AI104" s="165"/>
      <c r="AJ104" s="165"/>
      <c r="AK104" s="165"/>
      <c r="AL104" s="165"/>
      <c r="AM104" s="165"/>
      <c r="AN104" s="165"/>
      <c r="AO104" s="167"/>
      <c r="AP104" s="167"/>
      <c r="AQ104" s="167"/>
      <c r="AR104" s="167"/>
      <c r="AS104" s="167"/>
      <c r="AT104" s="167"/>
      <c r="AU104" s="167"/>
      <c r="AV104" s="167"/>
      <c r="AW104" s="167"/>
      <c r="AX104" s="165"/>
      <c r="AY104" s="165"/>
      <c r="AZ104" s="167"/>
      <c r="BA104" s="167"/>
      <c r="BB104" s="167"/>
      <c r="BC104" s="167"/>
      <c r="BD104" s="167"/>
      <c r="BE104" s="167"/>
      <c r="BF104" s="167"/>
      <c r="BH104" s="165"/>
      <c r="BI104" s="165"/>
      <c r="BJ104" s="165"/>
      <c r="BK104" s="165"/>
      <c r="BL104" s="165"/>
      <c r="BM104" s="165"/>
    </row>
    <row r="105" spans="28:65" x14ac:dyDescent="0.25">
      <c r="AB105" s="165"/>
      <c r="AC105" s="166"/>
      <c r="AD105" s="165"/>
      <c r="AE105" s="165"/>
      <c r="AF105" s="165"/>
      <c r="AG105" s="165"/>
      <c r="AH105" s="165"/>
      <c r="AI105" s="165"/>
      <c r="AJ105" s="165"/>
      <c r="AK105" s="165"/>
      <c r="AL105" s="165"/>
      <c r="AM105" s="165"/>
      <c r="AN105" s="165"/>
      <c r="AO105" s="167"/>
      <c r="AP105" s="167"/>
      <c r="AQ105" s="167"/>
      <c r="AR105" s="167"/>
      <c r="AS105" s="167"/>
      <c r="AT105" s="167"/>
      <c r="AU105" s="167"/>
      <c r="AV105" s="167"/>
      <c r="AW105" s="167"/>
      <c r="AX105" s="165"/>
      <c r="AY105" s="165"/>
      <c r="AZ105" s="167"/>
      <c r="BA105" s="167"/>
      <c r="BB105" s="167"/>
      <c r="BC105" s="167"/>
      <c r="BD105" s="167"/>
      <c r="BE105" s="167"/>
      <c r="BF105" s="167"/>
      <c r="BH105" s="165"/>
      <c r="BI105" s="165"/>
      <c r="BJ105" s="165"/>
      <c r="BK105" s="165"/>
      <c r="BL105" s="165"/>
      <c r="BM105" s="165"/>
    </row>
    <row r="106" spans="28:65" x14ac:dyDescent="0.25">
      <c r="AB106" s="165"/>
      <c r="AC106" s="166"/>
      <c r="AD106" s="165"/>
      <c r="AE106" s="165"/>
      <c r="AF106" s="165"/>
      <c r="AG106" s="165"/>
      <c r="AH106" s="165"/>
      <c r="AI106" s="165"/>
      <c r="AJ106" s="165"/>
      <c r="AK106" s="165"/>
      <c r="AL106" s="165"/>
      <c r="AM106" s="165"/>
      <c r="AN106" s="165"/>
      <c r="AO106" s="167"/>
      <c r="AP106" s="167"/>
      <c r="AQ106" s="167"/>
      <c r="AR106" s="167"/>
      <c r="AS106" s="167"/>
      <c r="AT106" s="167"/>
      <c r="AU106" s="167"/>
      <c r="AV106" s="167"/>
      <c r="AW106" s="167"/>
      <c r="AX106" s="165"/>
      <c r="AY106" s="165"/>
      <c r="AZ106" s="167"/>
      <c r="BA106" s="167"/>
      <c r="BB106" s="167"/>
      <c r="BC106" s="167"/>
      <c r="BD106" s="167"/>
      <c r="BE106" s="167"/>
      <c r="BF106" s="167"/>
      <c r="BH106" s="165"/>
      <c r="BI106" s="165"/>
      <c r="BJ106" s="165"/>
      <c r="BK106" s="165"/>
      <c r="BL106" s="165"/>
      <c r="BM106" s="165"/>
    </row>
    <row r="107" spans="28:65" x14ac:dyDescent="0.25">
      <c r="AB107" s="165"/>
      <c r="AC107" s="166"/>
      <c r="AD107" s="165"/>
      <c r="AE107" s="165"/>
      <c r="AF107" s="165"/>
      <c r="AG107" s="165"/>
      <c r="AH107" s="165"/>
      <c r="AI107" s="165"/>
      <c r="AJ107" s="165"/>
      <c r="AK107" s="165"/>
      <c r="AL107" s="165"/>
      <c r="AM107" s="165"/>
      <c r="AN107" s="165"/>
      <c r="AO107" s="167"/>
      <c r="AP107" s="167"/>
      <c r="AQ107" s="167"/>
      <c r="AR107" s="167"/>
      <c r="AS107" s="167"/>
      <c r="AT107" s="167"/>
      <c r="AU107" s="167"/>
      <c r="AV107" s="167"/>
      <c r="AW107" s="167"/>
      <c r="AX107" s="165"/>
      <c r="AY107" s="165"/>
      <c r="AZ107" s="167"/>
      <c r="BA107" s="167"/>
      <c r="BB107" s="167"/>
      <c r="BC107" s="167"/>
      <c r="BD107" s="167"/>
      <c r="BE107" s="167"/>
      <c r="BF107" s="167"/>
      <c r="BH107" s="165"/>
      <c r="BI107" s="165"/>
      <c r="BJ107" s="165"/>
      <c r="BK107" s="165"/>
      <c r="BL107" s="165"/>
      <c r="BM107" s="165"/>
    </row>
    <row r="108" spans="28:65" x14ac:dyDescent="0.25">
      <c r="AB108" s="165"/>
      <c r="AC108" s="166"/>
      <c r="AD108" s="165"/>
      <c r="AE108" s="165"/>
      <c r="AF108" s="165"/>
      <c r="AG108" s="165"/>
      <c r="AH108" s="165"/>
      <c r="AI108" s="165"/>
      <c r="AJ108" s="165"/>
      <c r="AK108" s="165"/>
      <c r="AL108" s="165"/>
      <c r="AM108" s="165"/>
      <c r="AN108" s="165"/>
      <c r="AO108" s="167"/>
      <c r="AP108" s="167"/>
      <c r="AQ108" s="167"/>
      <c r="AR108" s="167"/>
      <c r="AS108" s="167"/>
      <c r="AT108" s="167"/>
      <c r="AU108" s="167"/>
      <c r="AV108" s="167"/>
      <c r="AW108" s="167"/>
      <c r="AX108" s="165"/>
      <c r="AY108" s="165"/>
      <c r="AZ108" s="167"/>
      <c r="BA108" s="167"/>
      <c r="BB108" s="167"/>
      <c r="BC108" s="167"/>
      <c r="BD108" s="167"/>
      <c r="BE108" s="167"/>
      <c r="BF108" s="167"/>
      <c r="BH108" s="165"/>
      <c r="BI108" s="165"/>
      <c r="BJ108" s="165"/>
      <c r="BK108" s="165"/>
      <c r="BL108" s="165"/>
      <c r="BM108" s="165"/>
    </row>
    <row r="109" spans="28:65" x14ac:dyDescent="0.25">
      <c r="AB109" s="165"/>
      <c r="AC109" s="166"/>
      <c r="AD109" s="165"/>
      <c r="AE109" s="165"/>
      <c r="AF109" s="165"/>
      <c r="AG109" s="165"/>
      <c r="AH109" s="165"/>
      <c r="AI109" s="165"/>
      <c r="AJ109" s="165"/>
      <c r="AK109" s="165"/>
      <c r="AL109" s="165"/>
      <c r="AM109" s="165"/>
      <c r="AN109" s="165"/>
      <c r="AO109" s="167"/>
      <c r="AP109" s="167"/>
      <c r="AQ109" s="167"/>
      <c r="AR109" s="167"/>
      <c r="AS109" s="167"/>
      <c r="AT109" s="167"/>
      <c r="AU109" s="167"/>
      <c r="AV109" s="167"/>
      <c r="AW109" s="167"/>
      <c r="AX109" s="165"/>
      <c r="AY109" s="165"/>
      <c r="AZ109" s="167"/>
      <c r="BA109" s="167"/>
      <c r="BB109" s="167"/>
      <c r="BC109" s="167"/>
      <c r="BD109" s="167"/>
      <c r="BE109" s="167"/>
      <c r="BF109" s="167"/>
      <c r="BH109" s="165"/>
      <c r="BI109" s="165"/>
      <c r="BJ109" s="165"/>
      <c r="BK109" s="165"/>
      <c r="BL109" s="165"/>
      <c r="BM109" s="165"/>
    </row>
    <row r="110" spans="28:65" x14ac:dyDescent="0.25">
      <c r="AB110" s="165"/>
      <c r="AC110" s="166"/>
      <c r="AD110" s="165"/>
      <c r="AE110" s="165"/>
      <c r="AF110" s="165"/>
      <c r="AG110" s="165"/>
      <c r="AH110" s="165"/>
      <c r="AI110" s="165"/>
      <c r="AJ110" s="165"/>
      <c r="AK110" s="165"/>
      <c r="AL110" s="165"/>
      <c r="AM110" s="165"/>
      <c r="AN110" s="165"/>
      <c r="AO110" s="167"/>
      <c r="AP110" s="167"/>
      <c r="AQ110" s="167"/>
      <c r="AR110" s="167"/>
      <c r="AS110" s="167"/>
      <c r="AT110" s="167"/>
      <c r="AU110" s="167"/>
      <c r="AV110" s="167"/>
      <c r="AW110" s="167"/>
      <c r="AX110" s="165"/>
      <c r="AY110" s="165"/>
      <c r="AZ110" s="167"/>
      <c r="BA110" s="167"/>
      <c r="BB110" s="167"/>
      <c r="BC110" s="167"/>
      <c r="BD110" s="167"/>
      <c r="BE110" s="167"/>
      <c r="BF110" s="167"/>
      <c r="BH110" s="165"/>
      <c r="BI110" s="165"/>
      <c r="BJ110" s="165"/>
      <c r="BK110" s="165"/>
      <c r="BL110" s="165"/>
      <c r="BM110" s="165"/>
    </row>
    <row r="111" spans="28:65" x14ac:dyDescent="0.25">
      <c r="AB111" s="165"/>
      <c r="AC111" s="166"/>
      <c r="AD111" s="165"/>
      <c r="AE111" s="165"/>
      <c r="AF111" s="165"/>
      <c r="AG111" s="165"/>
      <c r="AH111" s="165"/>
      <c r="AI111" s="165"/>
      <c r="AJ111" s="165"/>
      <c r="AK111" s="165"/>
      <c r="AL111" s="165"/>
      <c r="AM111" s="165"/>
      <c r="AN111" s="165"/>
      <c r="AO111" s="167"/>
      <c r="AP111" s="167"/>
      <c r="AQ111" s="167"/>
      <c r="AR111" s="167"/>
      <c r="AS111" s="167"/>
      <c r="AT111" s="167"/>
      <c r="AU111" s="167"/>
      <c r="AV111" s="167"/>
      <c r="AW111" s="167"/>
      <c r="AX111" s="165"/>
      <c r="AY111" s="165"/>
      <c r="AZ111" s="167"/>
      <c r="BA111" s="167"/>
      <c r="BB111" s="167"/>
      <c r="BC111" s="167"/>
      <c r="BD111" s="167"/>
      <c r="BE111" s="167"/>
      <c r="BF111" s="167"/>
      <c r="BH111" s="165"/>
      <c r="BI111" s="165"/>
      <c r="BJ111" s="165"/>
      <c r="BK111" s="165"/>
      <c r="BL111" s="165"/>
      <c r="BM111" s="165"/>
    </row>
    <row r="112" spans="28:65" x14ac:dyDescent="0.25">
      <c r="AB112" s="165"/>
      <c r="AC112" s="166"/>
      <c r="AD112" s="165"/>
      <c r="AE112" s="165"/>
      <c r="AF112" s="165"/>
      <c r="AG112" s="165"/>
      <c r="AH112" s="165"/>
      <c r="AI112" s="165"/>
      <c r="AJ112" s="165"/>
      <c r="AK112" s="165"/>
      <c r="AL112" s="165"/>
      <c r="AM112" s="165"/>
      <c r="AN112" s="165"/>
      <c r="AO112" s="167"/>
      <c r="AP112" s="167"/>
      <c r="AQ112" s="167"/>
      <c r="AR112" s="167"/>
      <c r="AS112" s="167"/>
      <c r="AT112" s="167"/>
      <c r="AU112" s="167"/>
      <c r="AV112" s="167"/>
      <c r="AW112" s="167"/>
      <c r="AX112" s="165"/>
      <c r="AY112" s="165"/>
      <c r="AZ112" s="167"/>
      <c r="BA112" s="167"/>
      <c r="BB112" s="167"/>
      <c r="BC112" s="167"/>
      <c r="BD112" s="167"/>
      <c r="BE112" s="167"/>
      <c r="BF112" s="167"/>
      <c r="BH112" s="165"/>
      <c r="BI112" s="165"/>
      <c r="BJ112" s="165"/>
      <c r="BK112" s="165"/>
      <c r="BL112" s="165"/>
      <c r="BM112" s="165"/>
    </row>
    <row r="113" spans="28:65" x14ac:dyDescent="0.25">
      <c r="AB113" s="165"/>
      <c r="AC113" s="166"/>
      <c r="AD113" s="165"/>
      <c r="AE113" s="165"/>
      <c r="AF113" s="165"/>
      <c r="AG113" s="165"/>
      <c r="AH113" s="165"/>
      <c r="AI113" s="165"/>
      <c r="AJ113" s="165"/>
      <c r="AK113" s="165"/>
      <c r="AL113" s="165"/>
      <c r="AM113" s="165"/>
      <c r="AN113" s="165"/>
      <c r="AO113" s="167"/>
      <c r="AP113" s="167"/>
      <c r="AQ113" s="167"/>
      <c r="AR113" s="167"/>
      <c r="AS113" s="167"/>
      <c r="AT113" s="167"/>
      <c r="AU113" s="167"/>
      <c r="AV113" s="167"/>
      <c r="AW113" s="167"/>
      <c r="AX113" s="165"/>
      <c r="AY113" s="165"/>
      <c r="AZ113" s="167"/>
      <c r="BA113" s="167"/>
      <c r="BB113" s="167"/>
      <c r="BC113" s="167"/>
      <c r="BD113" s="167"/>
      <c r="BE113" s="167"/>
      <c r="BF113" s="167"/>
      <c r="BH113" s="165"/>
      <c r="BI113" s="165"/>
      <c r="BJ113" s="165"/>
      <c r="BK113" s="165"/>
      <c r="BL113" s="165"/>
      <c r="BM113" s="165"/>
    </row>
    <row r="114" spans="28:65" x14ac:dyDescent="0.25">
      <c r="AB114" s="165"/>
      <c r="AC114" s="166"/>
      <c r="AD114" s="165"/>
      <c r="AE114" s="165"/>
      <c r="AF114" s="165"/>
      <c r="AG114" s="165"/>
      <c r="AH114" s="165"/>
      <c r="AI114" s="165"/>
      <c r="AJ114" s="165"/>
      <c r="AK114" s="165"/>
      <c r="AL114" s="165"/>
      <c r="AM114" s="165"/>
      <c r="AN114" s="165"/>
      <c r="AO114" s="167"/>
      <c r="AP114" s="167"/>
      <c r="AQ114" s="167"/>
      <c r="AR114" s="167"/>
      <c r="AS114" s="167"/>
      <c r="AT114" s="167"/>
      <c r="AU114" s="167"/>
      <c r="AV114" s="167"/>
      <c r="AW114" s="167"/>
      <c r="AX114" s="165"/>
      <c r="AY114" s="165"/>
      <c r="AZ114" s="167"/>
      <c r="BA114" s="167"/>
      <c r="BB114" s="167"/>
      <c r="BC114" s="167"/>
      <c r="BD114" s="167"/>
      <c r="BE114" s="167"/>
      <c r="BF114" s="167"/>
      <c r="BH114" s="165"/>
      <c r="BI114" s="165"/>
      <c r="BJ114" s="165"/>
      <c r="BK114" s="165"/>
      <c r="BL114" s="165"/>
      <c r="BM114" s="165"/>
    </row>
    <row r="115" spans="28:65" x14ac:dyDescent="0.25">
      <c r="AB115" s="165"/>
      <c r="AC115" s="166"/>
      <c r="AD115" s="165"/>
      <c r="AE115" s="165"/>
      <c r="AF115" s="165"/>
      <c r="AG115" s="165"/>
      <c r="AH115" s="165"/>
      <c r="AI115" s="165"/>
      <c r="AJ115" s="165"/>
      <c r="AK115" s="165"/>
      <c r="AL115" s="165"/>
      <c r="AM115" s="165"/>
      <c r="AN115" s="165"/>
      <c r="AO115" s="167"/>
      <c r="AP115" s="167"/>
      <c r="AQ115" s="167"/>
      <c r="AR115" s="167"/>
      <c r="AS115" s="167"/>
      <c r="AT115" s="167"/>
      <c r="AU115" s="167"/>
      <c r="AV115" s="167"/>
      <c r="AW115" s="167"/>
      <c r="AX115" s="165"/>
      <c r="AY115" s="165"/>
      <c r="AZ115" s="167"/>
      <c r="BA115" s="167"/>
      <c r="BB115" s="167"/>
      <c r="BC115" s="167"/>
      <c r="BD115" s="167"/>
      <c r="BE115" s="167"/>
      <c r="BF115" s="167"/>
      <c r="BH115" s="165"/>
      <c r="BI115" s="165"/>
      <c r="BJ115" s="165"/>
      <c r="BK115" s="165"/>
      <c r="BL115" s="165"/>
      <c r="BM115" s="165"/>
    </row>
    <row r="116" spans="28:65" x14ac:dyDescent="0.25">
      <c r="AB116" s="165"/>
      <c r="AC116" s="166"/>
      <c r="AD116" s="165"/>
      <c r="AE116" s="165"/>
      <c r="AF116" s="165"/>
      <c r="AG116" s="165"/>
      <c r="AH116" s="165"/>
      <c r="AI116" s="165"/>
      <c r="AJ116" s="165"/>
      <c r="AK116" s="165"/>
      <c r="AL116" s="165"/>
      <c r="AM116" s="165"/>
      <c r="AN116" s="165"/>
      <c r="AO116" s="167"/>
      <c r="AP116" s="167"/>
      <c r="AQ116" s="167"/>
      <c r="AR116" s="167"/>
      <c r="AS116" s="167"/>
      <c r="AT116" s="167"/>
      <c r="AU116" s="167"/>
      <c r="AV116" s="167"/>
      <c r="AW116" s="167"/>
      <c r="AX116" s="165"/>
      <c r="AY116" s="165"/>
      <c r="AZ116" s="167"/>
      <c r="BA116" s="167"/>
      <c r="BB116" s="167"/>
      <c r="BC116" s="167"/>
      <c r="BD116" s="167"/>
      <c r="BE116" s="167"/>
      <c r="BF116" s="167"/>
      <c r="BH116" s="165"/>
      <c r="BI116" s="165"/>
      <c r="BJ116" s="165"/>
      <c r="BK116" s="165"/>
      <c r="BL116" s="165"/>
      <c r="BM116" s="165"/>
    </row>
    <row r="117" spans="28:65" x14ac:dyDescent="0.25">
      <c r="AB117" s="165"/>
      <c r="AC117" s="166"/>
      <c r="AD117" s="165"/>
      <c r="AE117" s="165"/>
      <c r="AF117" s="165"/>
      <c r="AG117" s="165"/>
      <c r="AH117" s="165"/>
      <c r="AI117" s="165"/>
      <c r="AJ117" s="165"/>
      <c r="AK117" s="165"/>
      <c r="AL117" s="165"/>
      <c r="AM117" s="165"/>
      <c r="AN117" s="165"/>
      <c r="AO117" s="167"/>
      <c r="AP117" s="167"/>
      <c r="AQ117" s="167"/>
      <c r="AR117" s="167"/>
      <c r="AS117" s="167"/>
      <c r="AT117" s="167"/>
      <c r="AU117" s="167"/>
      <c r="AV117" s="167"/>
      <c r="AW117" s="167"/>
      <c r="AX117" s="165"/>
      <c r="AY117" s="165"/>
      <c r="AZ117" s="167"/>
      <c r="BA117" s="167"/>
      <c r="BB117" s="167"/>
      <c r="BC117" s="167"/>
      <c r="BD117" s="167"/>
      <c r="BE117" s="167"/>
      <c r="BF117" s="167"/>
      <c r="BH117" s="165"/>
      <c r="BI117" s="165"/>
      <c r="BJ117" s="165"/>
      <c r="BK117" s="165"/>
      <c r="BL117" s="165"/>
      <c r="BM117" s="165"/>
    </row>
    <row r="118" spans="28:65" x14ac:dyDescent="0.25">
      <c r="AB118" s="165"/>
      <c r="AC118" s="166"/>
      <c r="AD118" s="165"/>
      <c r="AE118" s="165"/>
      <c r="AF118" s="165"/>
      <c r="AG118" s="165"/>
      <c r="AH118" s="165"/>
      <c r="AI118" s="165"/>
      <c r="AJ118" s="165"/>
      <c r="AK118" s="165"/>
      <c r="AL118" s="165"/>
      <c r="AM118" s="165"/>
      <c r="AN118" s="165"/>
      <c r="AO118" s="167"/>
      <c r="AP118" s="167"/>
      <c r="AQ118" s="167"/>
      <c r="AR118" s="167"/>
      <c r="AS118" s="167"/>
      <c r="AT118" s="167"/>
      <c r="AU118" s="167"/>
      <c r="AV118" s="167"/>
      <c r="AW118" s="167"/>
      <c r="AX118" s="165"/>
      <c r="AY118" s="165"/>
      <c r="AZ118" s="167"/>
      <c r="BA118" s="167"/>
      <c r="BB118" s="167"/>
      <c r="BC118" s="167"/>
      <c r="BD118" s="167"/>
      <c r="BE118" s="167"/>
      <c r="BF118" s="167"/>
      <c r="BH118" s="165"/>
      <c r="BI118" s="165"/>
      <c r="BJ118" s="165"/>
      <c r="BK118" s="165"/>
      <c r="BL118" s="165"/>
      <c r="BM118" s="165"/>
    </row>
    <row r="119" spans="28:65" x14ac:dyDescent="0.25">
      <c r="AB119" s="165"/>
      <c r="AC119" s="166"/>
      <c r="AD119" s="165"/>
      <c r="AE119" s="165"/>
      <c r="AF119" s="165"/>
      <c r="AG119" s="165"/>
      <c r="AH119" s="165"/>
      <c r="AI119" s="165"/>
      <c r="AJ119" s="165"/>
      <c r="AK119" s="165"/>
      <c r="AL119" s="165"/>
      <c r="AM119" s="165"/>
      <c r="AN119" s="165"/>
      <c r="AO119" s="167"/>
      <c r="AP119" s="167"/>
      <c r="AQ119" s="167"/>
      <c r="AR119" s="167"/>
      <c r="AS119" s="167"/>
      <c r="AT119" s="167"/>
      <c r="AU119" s="167"/>
      <c r="AV119" s="167"/>
      <c r="AW119" s="167"/>
      <c r="AX119" s="165"/>
      <c r="AY119" s="165"/>
      <c r="AZ119" s="167"/>
      <c r="BA119" s="167"/>
      <c r="BB119" s="167"/>
      <c r="BC119" s="167"/>
      <c r="BD119" s="167"/>
      <c r="BE119" s="167"/>
      <c r="BF119" s="167"/>
      <c r="BH119" s="165"/>
      <c r="BI119" s="165"/>
      <c r="BJ119" s="165"/>
      <c r="BK119" s="165"/>
      <c r="BL119" s="165"/>
      <c r="BM119" s="165"/>
    </row>
    <row r="120" spans="28:65" x14ac:dyDescent="0.25">
      <c r="AB120" s="165"/>
      <c r="AC120" s="166"/>
      <c r="AD120" s="165"/>
      <c r="AE120" s="165"/>
      <c r="AF120" s="165"/>
      <c r="AG120" s="165"/>
      <c r="AH120" s="165"/>
      <c r="AI120" s="165"/>
      <c r="AJ120" s="165"/>
      <c r="AK120" s="165"/>
      <c r="AL120" s="165"/>
      <c r="AM120" s="165"/>
      <c r="AN120" s="165"/>
      <c r="AO120" s="167"/>
      <c r="AP120" s="167"/>
      <c r="AQ120" s="167"/>
      <c r="AR120" s="167"/>
      <c r="AS120" s="167"/>
      <c r="AT120" s="167"/>
      <c r="AU120" s="167"/>
      <c r="AV120" s="167"/>
      <c r="AW120" s="167"/>
      <c r="AX120" s="165"/>
      <c r="AY120" s="165"/>
      <c r="AZ120" s="167"/>
      <c r="BA120" s="167"/>
      <c r="BB120" s="167"/>
      <c r="BC120" s="167"/>
      <c r="BD120" s="167"/>
      <c r="BE120" s="167"/>
      <c r="BF120" s="167"/>
      <c r="BH120" s="165"/>
      <c r="BI120" s="165"/>
      <c r="BJ120" s="165"/>
      <c r="BK120" s="165"/>
      <c r="BL120" s="165"/>
      <c r="BM120" s="165"/>
    </row>
    <row r="121" spans="28:65" x14ac:dyDescent="0.25">
      <c r="AB121" s="165"/>
      <c r="AC121" s="166"/>
      <c r="AD121" s="165"/>
      <c r="AE121" s="165"/>
      <c r="AF121" s="165"/>
      <c r="AG121" s="165"/>
      <c r="AH121" s="165"/>
      <c r="AI121" s="165"/>
      <c r="AJ121" s="165"/>
      <c r="AK121" s="165"/>
      <c r="AL121" s="165"/>
      <c r="AM121" s="165"/>
      <c r="AN121" s="165"/>
      <c r="AO121" s="167"/>
      <c r="AP121" s="167"/>
      <c r="AQ121" s="167"/>
      <c r="AR121" s="167"/>
      <c r="AS121" s="167"/>
      <c r="AT121" s="167"/>
      <c r="AU121" s="167"/>
      <c r="AV121" s="167"/>
      <c r="AW121" s="167"/>
      <c r="AX121" s="165"/>
      <c r="AY121" s="165"/>
      <c r="AZ121" s="167"/>
      <c r="BA121" s="167"/>
      <c r="BB121" s="167"/>
      <c r="BC121" s="167"/>
      <c r="BD121" s="167"/>
      <c r="BE121" s="167"/>
      <c r="BF121" s="167"/>
      <c r="BH121" s="165"/>
      <c r="BI121" s="165"/>
      <c r="BJ121" s="165"/>
      <c r="BK121" s="165"/>
      <c r="BL121" s="165"/>
      <c r="BM121" s="165"/>
    </row>
    <row r="122" spans="28:65" x14ac:dyDescent="0.25">
      <c r="AB122" s="165"/>
      <c r="AC122" s="166"/>
      <c r="AD122" s="165"/>
      <c r="AE122" s="165"/>
      <c r="AF122" s="165"/>
      <c r="AG122" s="165"/>
      <c r="AH122" s="165"/>
      <c r="AI122" s="165"/>
      <c r="AJ122" s="165"/>
      <c r="AK122" s="165"/>
      <c r="AL122" s="165"/>
      <c r="AM122" s="165"/>
      <c r="AN122" s="165"/>
      <c r="AO122" s="167"/>
      <c r="AP122" s="167"/>
      <c r="AQ122" s="167"/>
      <c r="AR122" s="167"/>
      <c r="AS122" s="167"/>
      <c r="AT122" s="167"/>
      <c r="AU122" s="167"/>
      <c r="AV122" s="167"/>
      <c r="AW122" s="167"/>
      <c r="AX122" s="165"/>
      <c r="AY122" s="165"/>
      <c r="AZ122" s="167"/>
      <c r="BA122" s="167"/>
      <c r="BB122" s="167"/>
      <c r="BC122" s="167"/>
      <c r="BD122" s="167"/>
      <c r="BE122" s="167"/>
      <c r="BF122" s="167"/>
      <c r="BH122" s="165"/>
      <c r="BI122" s="165"/>
      <c r="BJ122" s="165"/>
      <c r="BK122" s="165"/>
      <c r="BL122" s="165"/>
      <c r="BM122" s="165"/>
    </row>
    <row r="123" spans="28:65" x14ac:dyDescent="0.25">
      <c r="AB123" s="165"/>
      <c r="AC123" s="166"/>
      <c r="AD123" s="165"/>
      <c r="AE123" s="165"/>
      <c r="AF123" s="165"/>
      <c r="AG123" s="165"/>
      <c r="AH123" s="165"/>
      <c r="AI123" s="165"/>
      <c r="AJ123" s="165"/>
      <c r="AK123" s="165"/>
      <c r="AL123" s="165"/>
      <c r="AM123" s="165"/>
      <c r="AN123" s="165"/>
      <c r="AO123" s="167"/>
      <c r="AP123" s="167"/>
      <c r="AQ123" s="167"/>
      <c r="AR123" s="167"/>
      <c r="AS123" s="167"/>
      <c r="AT123" s="167"/>
      <c r="AU123" s="167"/>
      <c r="AV123" s="167"/>
      <c r="AW123" s="167"/>
      <c r="AX123" s="165"/>
      <c r="AY123" s="165"/>
      <c r="AZ123" s="167"/>
      <c r="BA123" s="167"/>
      <c r="BB123" s="167"/>
      <c r="BC123" s="167"/>
      <c r="BD123" s="167"/>
      <c r="BE123" s="167"/>
      <c r="BF123" s="167"/>
      <c r="BH123" s="165"/>
      <c r="BI123" s="165"/>
      <c r="BJ123" s="165"/>
      <c r="BK123" s="165"/>
      <c r="BL123" s="165"/>
      <c r="BM123" s="165"/>
    </row>
    <row r="124" spans="28:65" x14ac:dyDescent="0.25">
      <c r="AB124" s="165"/>
      <c r="AC124" s="166"/>
      <c r="AD124" s="165"/>
      <c r="AE124" s="165"/>
      <c r="AF124" s="165"/>
      <c r="AG124" s="165"/>
      <c r="AH124" s="165"/>
      <c r="AI124" s="165"/>
      <c r="AJ124" s="165"/>
      <c r="AK124" s="165"/>
      <c r="AL124" s="165"/>
      <c r="AM124" s="165"/>
      <c r="AN124" s="165"/>
      <c r="AO124" s="167"/>
      <c r="AP124" s="167"/>
      <c r="AQ124" s="167"/>
      <c r="AR124" s="167"/>
      <c r="AS124" s="167"/>
      <c r="AT124" s="167"/>
      <c r="AU124" s="167"/>
      <c r="AV124" s="167"/>
      <c r="AW124" s="167"/>
      <c r="AX124" s="165"/>
      <c r="AY124" s="165"/>
      <c r="AZ124" s="167"/>
      <c r="BA124" s="167"/>
      <c r="BB124" s="167"/>
      <c r="BC124" s="167"/>
      <c r="BD124" s="167"/>
      <c r="BE124" s="167"/>
      <c r="BF124" s="167"/>
      <c r="BH124" s="165"/>
      <c r="BI124" s="165"/>
      <c r="BJ124" s="165"/>
      <c r="BK124" s="165"/>
      <c r="BL124" s="165"/>
      <c r="BM124" s="165"/>
    </row>
    <row r="125" spans="28:65" x14ac:dyDescent="0.25">
      <c r="AB125" s="165"/>
      <c r="AC125" s="166"/>
      <c r="AD125" s="165"/>
      <c r="AE125" s="165"/>
      <c r="AF125" s="165"/>
      <c r="AG125" s="165"/>
      <c r="AH125" s="165"/>
      <c r="AI125" s="165"/>
      <c r="AJ125" s="165"/>
      <c r="AK125" s="165"/>
      <c r="AL125" s="165"/>
      <c r="AM125" s="165"/>
      <c r="AN125" s="165"/>
      <c r="AO125" s="167"/>
      <c r="AP125" s="167"/>
      <c r="AQ125" s="167"/>
      <c r="AR125" s="167"/>
      <c r="AS125" s="167"/>
      <c r="AT125" s="167"/>
      <c r="AU125" s="167"/>
      <c r="AV125" s="167"/>
      <c r="AW125" s="167"/>
      <c r="AX125" s="165"/>
      <c r="AY125" s="165"/>
      <c r="AZ125" s="167"/>
      <c r="BA125" s="167"/>
      <c r="BB125" s="167"/>
      <c r="BC125" s="167"/>
      <c r="BD125" s="167"/>
      <c r="BE125" s="167"/>
      <c r="BF125" s="167"/>
      <c r="BH125" s="165"/>
      <c r="BI125" s="165"/>
      <c r="BJ125" s="165"/>
      <c r="BK125" s="165"/>
      <c r="BL125" s="165"/>
      <c r="BM125" s="165"/>
    </row>
    <row r="126" spans="28:65" x14ac:dyDescent="0.25">
      <c r="AB126" s="165"/>
      <c r="AC126" s="166"/>
      <c r="AD126" s="165"/>
      <c r="AE126" s="165"/>
      <c r="AF126" s="165"/>
      <c r="AG126" s="165"/>
      <c r="AH126" s="165"/>
      <c r="AI126" s="165"/>
      <c r="AJ126" s="165"/>
      <c r="AK126" s="165"/>
      <c r="AL126" s="165"/>
      <c r="AM126" s="165"/>
      <c r="AN126" s="165"/>
      <c r="AO126" s="167"/>
      <c r="AP126" s="167"/>
      <c r="AQ126" s="167"/>
      <c r="AR126" s="167"/>
      <c r="AS126" s="167"/>
      <c r="AT126" s="167"/>
      <c r="AU126" s="167"/>
      <c r="AV126" s="167"/>
      <c r="AW126" s="167"/>
      <c r="AX126" s="165"/>
      <c r="AY126" s="165"/>
      <c r="AZ126" s="167"/>
      <c r="BA126" s="167"/>
      <c r="BB126" s="167"/>
      <c r="BC126" s="167"/>
      <c r="BD126" s="167"/>
      <c r="BE126" s="167"/>
      <c r="BF126" s="167"/>
      <c r="BH126" s="165"/>
      <c r="BI126" s="165"/>
      <c r="BJ126" s="165"/>
      <c r="BK126" s="165"/>
      <c r="BL126" s="165"/>
      <c r="BM126" s="165"/>
    </row>
    <row r="127" spans="28:65" x14ac:dyDescent="0.25">
      <c r="AB127" s="165"/>
      <c r="AC127" s="166"/>
      <c r="AD127" s="165"/>
      <c r="AE127" s="165"/>
      <c r="AF127" s="165"/>
      <c r="AG127" s="165"/>
      <c r="AH127" s="165"/>
      <c r="AI127" s="165"/>
      <c r="AJ127" s="165"/>
      <c r="AK127" s="165"/>
      <c r="AL127" s="165"/>
      <c r="AM127" s="165"/>
      <c r="AN127" s="165"/>
      <c r="AO127" s="167"/>
      <c r="AP127" s="167"/>
      <c r="AQ127" s="167"/>
      <c r="AR127" s="167"/>
      <c r="AS127" s="167"/>
      <c r="AT127" s="167"/>
      <c r="AU127" s="167"/>
      <c r="AV127" s="167"/>
      <c r="AW127" s="167"/>
      <c r="AX127" s="165"/>
      <c r="AY127" s="165"/>
      <c r="AZ127" s="167"/>
      <c r="BA127" s="167"/>
      <c r="BB127" s="167"/>
      <c r="BC127" s="167"/>
      <c r="BD127" s="167"/>
      <c r="BE127" s="167"/>
      <c r="BF127" s="167"/>
      <c r="BH127" s="165"/>
      <c r="BI127" s="165"/>
      <c r="BJ127" s="165"/>
      <c r="BK127" s="165"/>
      <c r="BL127" s="165"/>
      <c r="BM127" s="165"/>
    </row>
  </sheetData>
  <sheetProtection algorithmName="SHA-512" hashValue="nP0xr/sknVXZm4cnQEcRHrr3NuhSKoxtG474KG1kpN2EwcwujWBCo0OuNzg/GxS6ztvbh65Fa3D7LTPsDFNjtQ==" saltValue="K682NtSn5rzGEyehvQ7wCQ==" spinCount="100000" sheet="1" objects="1" scenarios="1"/>
  <mergeCells count="18">
    <mergeCell ref="A73:D73"/>
    <mergeCell ref="A67:A72"/>
    <mergeCell ref="A59:A66"/>
    <mergeCell ref="A43:A45"/>
    <mergeCell ref="A47:A57"/>
    <mergeCell ref="B14:C14"/>
    <mergeCell ref="B8:B10"/>
    <mergeCell ref="A6:A10"/>
    <mergeCell ref="A31:A42"/>
    <mergeCell ref="A2:C2"/>
    <mergeCell ref="A4:C4"/>
    <mergeCell ref="A15:A26"/>
    <mergeCell ref="B6:C7"/>
    <mergeCell ref="A12:A14"/>
    <mergeCell ref="B5:C5"/>
    <mergeCell ref="A27:A30"/>
    <mergeCell ref="B12:C12"/>
    <mergeCell ref="B13:C13"/>
  </mergeCells>
  <phoneticPr fontId="43" type="noConversion"/>
  <conditionalFormatting sqref="BH1:BM1 BD2:BI3 BH4:BM1048576">
    <cfRule type="cellIs" dxfId="13" priority="43" operator="equal">
      <formula>"ไม่ผ่าน"</formula>
    </cfRule>
    <cfRule type="cellIs" dxfId="12" priority="44" operator="equal">
      <formula>"ผ่าน"</formula>
    </cfRule>
  </conditionalFormatting>
  <conditionalFormatting sqref="E67">
    <cfRule type="cellIs" dxfId="11" priority="29" operator="greaterThan">
      <formula>0</formula>
    </cfRule>
  </conditionalFormatting>
  <conditionalFormatting sqref="E67:E72">
    <cfRule type="cellIs" dxfId="10" priority="28" operator="equal">
      <formula>"ผ่าน"</formula>
    </cfRule>
    <cfRule type="cellIs" dxfId="9" priority="30" operator="equal">
      <formula>"ไม่ผ่าน"</formula>
    </cfRule>
  </conditionalFormatting>
  <conditionalFormatting sqref="A67 C67:C69 C71:C72">
    <cfRule type="cellIs" dxfId="8" priority="31" operator="equal">
      <formula>"ไม่ผ่าน"</formula>
    </cfRule>
    <cfRule type="cellIs" dxfId="7" priority="32" operator="equal">
      <formula>"ผ่าน"</formula>
    </cfRule>
  </conditionalFormatting>
  <conditionalFormatting sqref="F67">
    <cfRule type="cellIs" dxfId="6" priority="13" operator="greaterThan">
      <formula>0</formula>
    </cfRule>
  </conditionalFormatting>
  <conditionalFormatting sqref="F67:F72">
    <cfRule type="cellIs" dxfId="5" priority="12" operator="equal">
      <formula>"ผ่าน"</formula>
    </cfRule>
    <cfRule type="cellIs" dxfId="4" priority="14" operator="equal">
      <formula>"ไม่ผ่าน"</formula>
    </cfRule>
  </conditionalFormatting>
  <dataValidations count="4">
    <dataValidation type="custom" errorStyle="warning" allowBlank="1" showInputMessage="1" showErrorMessage="1" errorTitle="โปรดตรวจสอบ" sqref="D68:D72" xr:uid="{E3DC16BF-7797-47AA-9067-C8C761094FFD}">
      <formula1>"""ไม่ผ่าน"""</formula1>
    </dataValidation>
    <dataValidation type="list" allowBlank="1" showInputMessage="1" showErrorMessage="1" sqref="E26:F26" xr:uid="{534AAEBE-D882-4F9A-8661-9357A334EE4E}">
      <formula1>"วิทยาศาสตร์ธรรมชาติ, วิศวกรรมศาสตร์และเทคโนโลยี,การแพทย์,เกษตรศาสตร์,สังคมศาสตร์,มนุษยศาสตร์"</formula1>
    </dataValidation>
    <dataValidation type="whole" errorStyle="warning" operator="lessThanOrEqual" allowBlank="1" showInputMessage="1" showErrorMessage="1" errorTitle="โปรดตรวจสอบงบประมาณ" error="โปรดตรวจสอบงบประมาณให้เป็นไปตามประกาศ โดยงบประมาณที่เสนอขอไม่เกิน 3 ล้านบาทต่อชุดโครงการต่อปี" sqref="E16:F16" xr:uid="{398CA07D-F046-4B79-A619-3A217E70E1F5}">
      <formula1>3000000</formula1>
    </dataValidation>
    <dataValidation type="list" allowBlank="1" showInputMessage="1" showErrorMessage="1" sqref="E41" xr:uid="{3943D2A1-3AD8-420E-8A64-B518D7299195}">
      <formula1>"ปริญญาโทหรือเทียบเท่า,ปริญญาเอกหรือเทียบเท่า,การวิจัยระดับหลังปริญญาเอก (Postdoctoral)"</formula1>
    </dataValidation>
  </dataValidations>
  <pageMargins left="0.7" right="0.7" top="0.75" bottom="0.75" header="0.3" footer="0.3"/>
  <pageSetup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4" id="{1F2B9716-64E8-44D6-BF54-4B982E11582A}">
            <xm:f>E$12&lt;&gt;Consortium_แผนงาน!$J$1</xm:f>
            <x14:dxf>
              <fill>
                <patternFill>
                  <bgColor theme="2"/>
                </patternFill>
              </fill>
            </x14:dxf>
          </x14:cfRule>
          <xm:sqref>E14:F14</xm:sqref>
        </x14:conditionalFormatting>
        <x14:conditionalFormatting xmlns:xm="http://schemas.microsoft.com/office/excel/2006/main">
          <x14:cfRule type="expression" priority="33" id="{DA4F9776-2236-4E28-8F3C-AD510D4F6BB8}">
            <xm:f>E$7&lt;&gt;จุดมุ่งเน้น!$A$2</xm:f>
            <x14:dxf>
              <fill>
                <patternFill>
                  <bgColor theme="2"/>
                </patternFill>
              </fill>
            </x14:dxf>
          </x14:cfRule>
          <xm:sqref>E8:F10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ACAF49D9-0F07-4EF3-94AE-986D548C7521}">
          <x14:formula1>
            <xm:f>Consortium_แผนงาน!$A$1:$J$1</xm:f>
          </x14:formula1>
          <xm:sqref>E12:F12</xm:sqref>
        </x14:dataValidation>
        <x14:dataValidation type="list" allowBlank="1" showInputMessage="1" showErrorMessage="1" xr:uid="{DC144D45-8230-4B90-87F8-D7B11B20C3EB}">
          <x14:formula1>
            <xm:f>Consortium_แผนงาน!$A$18:$A$26</xm:f>
          </x14:formula1>
          <xm:sqref>E14:F14</xm:sqref>
        </x14:dataValidation>
        <x14:dataValidation type="list" allowBlank="1" showErrorMessage="1" errorTitle="โปรดระบุจุดมุ่งเน้นให้ถูกต้อง" xr:uid="{0F3DBD86-F2D2-4EB6-BF9D-140557A110CB}">
          <x14:formula1>
            <xm:f>จุดมุ่งเน้น!$A$4:$A$7</xm:f>
          </x14:formula1>
          <xm:sqref>G6:G11</xm:sqref>
        </x14:dataValidation>
        <x14:dataValidation type="list" allowBlank="1" showErrorMessage="1" errorTitle="โปรดระบุจุดมุ่งเน้นให้ถูกต้อง" xr:uid="{705D1323-B50E-4DB5-B8C3-20B25DD9B583}">
          <x14:formula1>
            <xm:f>จุดมุ่งเน้น!$A$3:$A$7</xm:f>
          </x14:formula1>
          <xm:sqref>G7:G11</xm:sqref>
        </x14:dataValidation>
        <x14:dataValidation type="list" allowBlank="1" showInputMessage="1" showErrorMessage="1" xr:uid="{5E455627-C499-4BD1-ADA7-F5B6A8758201}">
          <x14:formula1>
            <xm:f>INDIRECT(จุดมุ่งเน้น!A$17)</xm:f>
          </x14:formula1>
          <xm:sqref>E13:F13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8DAE71-6287-4C72-9553-438BD89CB0BC}">
  <dimension ref="A1:B17"/>
  <sheetViews>
    <sheetView workbookViewId="0">
      <selection activeCell="A31" sqref="A31"/>
    </sheetView>
  </sheetViews>
  <sheetFormatPr defaultRowHeight="13.8" x14ac:dyDescent="0.25"/>
  <cols>
    <col min="1" max="1" width="36" bestFit="1" customWidth="1"/>
  </cols>
  <sheetData>
    <row r="1" spans="1:1" x14ac:dyDescent="0.25">
      <c r="A1" t="s">
        <v>442</v>
      </c>
    </row>
    <row r="2" spans="1:1" x14ac:dyDescent="0.25">
      <c r="A2" s="16" t="s">
        <v>107</v>
      </c>
    </row>
    <row r="3" spans="1:1" x14ac:dyDescent="0.25">
      <c r="A3" t="s">
        <v>5</v>
      </c>
    </row>
    <row r="4" spans="1:1" ht="20.25" customHeight="1" x14ac:dyDescent="0.25">
      <c r="A4" t="s">
        <v>7</v>
      </c>
    </row>
    <row r="5" spans="1:1" x14ac:dyDescent="0.25">
      <c r="A5" t="s">
        <v>42</v>
      </c>
    </row>
    <row r="6" spans="1:1" x14ac:dyDescent="0.25">
      <c r="A6" t="s">
        <v>108</v>
      </c>
    </row>
    <row r="7" spans="1:1" x14ac:dyDescent="0.25">
      <c r="A7" t="s">
        <v>109</v>
      </c>
    </row>
    <row r="8" spans="1:1" x14ac:dyDescent="0.25">
      <c r="A8" t="s">
        <v>442</v>
      </c>
    </row>
    <row r="11" spans="1:1" x14ac:dyDescent="0.25">
      <c r="A11" t="s">
        <v>365</v>
      </c>
    </row>
    <row r="12" spans="1:1" x14ac:dyDescent="0.25">
      <c r="A12" t="s">
        <v>446</v>
      </c>
    </row>
    <row r="13" spans="1:1" x14ac:dyDescent="0.25">
      <c r="A13" t="s">
        <v>447</v>
      </c>
    </row>
    <row r="17" spans="1:2" x14ac:dyDescent="0.25">
      <c r="A17" t="str">
        <f>_xlfn.XLOOKUP(แบบสรุปครงการเดี่ยว!E12,Consortium_แผนงาน!A1:J1,Consortium_แผนงาน!A2:J2,"",0)</f>
        <v>Herb</v>
      </c>
      <c r="B17">
        <f>_xlfn.XLOOKUP(แบบสรุปครงการเดี่ยว!F12,Consortium_แผนงาน!B1:K1,Consortium_แผนงาน!B2:K2,"",0)</f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AB74A4-89A9-4616-863A-ECE3B8FFBBC9}">
  <sheetPr>
    <tabColor theme="8" tint="0.79998168889431442"/>
  </sheetPr>
  <dimension ref="A1:BL153"/>
  <sheetViews>
    <sheetView zoomScale="55" zoomScaleNormal="55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D128" sqref="D128"/>
    </sheetView>
  </sheetViews>
  <sheetFormatPr defaultColWidth="12.69921875" defaultRowHeight="21" x14ac:dyDescent="0.25"/>
  <cols>
    <col min="1" max="1" width="18.69921875" style="17" customWidth="1"/>
    <col min="2" max="2" width="37.69921875" style="18" customWidth="1"/>
    <col min="3" max="3" width="62.69921875" style="19" customWidth="1"/>
    <col min="4" max="4" width="33.3984375" style="18" customWidth="1"/>
    <col min="5" max="5" width="76.09765625" style="18" customWidth="1"/>
    <col min="6" max="6" width="16.296875" style="18" customWidth="1"/>
    <col min="7" max="7" width="13.296875" style="18" customWidth="1"/>
    <col min="8" max="9" width="21.69921875" style="18" customWidth="1"/>
    <col min="10" max="10" width="18" style="18" customWidth="1"/>
    <col min="11" max="11" width="18.69921875" style="18" customWidth="1"/>
    <col min="12" max="12" width="18" style="18" customWidth="1"/>
    <col min="13" max="18" width="10.69921875" style="18" customWidth="1"/>
    <col min="19" max="19" width="16.296875" style="18" customWidth="1"/>
    <col min="20" max="25" width="16.69921875" style="18" customWidth="1"/>
    <col min="26" max="26" width="9.69921875" style="20" customWidth="1"/>
    <col min="27" max="27" width="9.69921875" style="21" customWidth="1"/>
    <col min="28" max="38" width="9.69921875" style="20" customWidth="1"/>
    <col min="39" max="39" width="15.296875" style="22" customWidth="1"/>
    <col min="40" max="40" width="17.296875" style="22" customWidth="1"/>
    <col min="41" max="41" width="18.296875" style="22" customWidth="1"/>
    <col min="42" max="42" width="9" style="22"/>
    <col min="43" max="43" width="14" style="22" customWidth="1"/>
    <col min="44" max="44" width="12.296875" style="22" customWidth="1"/>
    <col min="45" max="45" width="12" style="22" customWidth="1"/>
    <col min="46" max="46" width="11.69921875" style="22" customWidth="1"/>
    <col min="47" max="47" width="13.296875" style="22" customWidth="1"/>
    <col min="48" max="48" width="16.296875" style="20" customWidth="1"/>
    <col min="49" max="49" width="13.296875" style="20" customWidth="1"/>
    <col min="50" max="50" width="11.69921875" style="22" customWidth="1"/>
    <col min="51" max="51" width="17.296875" style="22" customWidth="1"/>
    <col min="52" max="52" width="10.69921875" style="22" customWidth="1"/>
    <col min="53" max="53" width="11.296875" style="22" customWidth="1"/>
    <col min="54" max="54" width="11.69921875" style="22" customWidth="1"/>
    <col min="55" max="56" width="12.296875" style="22" customWidth="1"/>
    <col min="57" max="57" width="15.296875" style="23" customWidth="1"/>
    <col min="58" max="58" width="12.296875" style="20" customWidth="1"/>
    <col min="59" max="59" width="9" style="20"/>
    <col min="60" max="63" width="14.69921875" style="20" customWidth="1"/>
    <col min="64" max="64" width="28.296875" style="24" customWidth="1"/>
    <col min="65" max="16384" width="12.69921875" style="20"/>
  </cols>
  <sheetData>
    <row r="1" spans="1:64" ht="23.4" x14ac:dyDescent="0.25">
      <c r="A1" s="233" t="s">
        <v>13</v>
      </c>
      <c r="B1" s="233"/>
      <c r="C1" s="233"/>
      <c r="D1" s="233"/>
    </row>
    <row r="2" spans="1:64" x14ac:dyDescent="0.4">
      <c r="A2" s="238" t="s">
        <v>519</v>
      </c>
      <c r="B2" s="238"/>
      <c r="C2" s="238"/>
      <c r="D2" s="238"/>
      <c r="E2" s="45"/>
    </row>
    <row r="3" spans="1:64" s="46" customFormat="1" ht="73.95" customHeight="1" x14ac:dyDescent="0.25">
      <c r="A3" s="234" t="s">
        <v>553</v>
      </c>
      <c r="B3" s="234"/>
      <c r="C3" s="234"/>
      <c r="D3" s="234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  <c r="AM3" s="48"/>
      <c r="AN3" s="48"/>
      <c r="AO3" s="48"/>
      <c r="AP3" s="48"/>
      <c r="AQ3" s="48"/>
      <c r="AR3" s="48"/>
      <c r="AS3" s="48"/>
      <c r="AT3" s="48"/>
      <c r="AU3" s="48"/>
      <c r="AX3" s="48"/>
      <c r="AY3" s="48"/>
      <c r="AZ3" s="48"/>
      <c r="BA3" s="48"/>
      <c r="BB3" s="48"/>
      <c r="BC3" s="48"/>
      <c r="BD3" s="48"/>
      <c r="BE3" s="49"/>
      <c r="BL3" s="50"/>
    </row>
    <row r="4" spans="1:64" s="25" customFormat="1" x14ac:dyDescent="0.25">
      <c r="A4" s="30" t="s">
        <v>14</v>
      </c>
      <c r="B4" s="30" t="s">
        <v>498</v>
      </c>
      <c r="C4" s="30" t="s">
        <v>499</v>
      </c>
      <c r="D4" s="30" t="s">
        <v>518</v>
      </c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U4" s="26"/>
      <c r="AG4" s="27"/>
      <c r="AH4" s="27"/>
      <c r="AI4" s="27"/>
      <c r="AJ4" s="27"/>
      <c r="AK4" s="27"/>
      <c r="AL4" s="27"/>
      <c r="AM4" s="27"/>
      <c r="AN4" s="27"/>
      <c r="AO4" s="27"/>
      <c r="AR4" s="27"/>
      <c r="AS4" s="27"/>
      <c r="AT4" s="27"/>
      <c r="AU4" s="27"/>
      <c r="AV4" s="27"/>
      <c r="AW4" s="27"/>
      <c r="AX4" s="27"/>
      <c r="AY4" s="39"/>
      <c r="BF4" s="40"/>
    </row>
    <row r="5" spans="1:64" s="25" customFormat="1" x14ac:dyDescent="0.25">
      <c r="A5" s="237" t="s">
        <v>15</v>
      </c>
      <c r="B5" s="216" t="s">
        <v>500</v>
      </c>
      <c r="C5" s="31" t="s">
        <v>16</v>
      </c>
      <c r="D5" s="31">
        <f>SUM(D6:D11)</f>
        <v>0</v>
      </c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U5" s="26"/>
      <c r="AG5" s="27"/>
      <c r="AH5" s="27"/>
      <c r="AI5" s="27"/>
      <c r="AJ5" s="27"/>
      <c r="AK5" s="27"/>
      <c r="AL5" s="27"/>
      <c r="AM5" s="27"/>
      <c r="AN5" s="27"/>
      <c r="AO5" s="27"/>
      <c r="AR5" s="27"/>
      <c r="AS5" s="27"/>
      <c r="AT5" s="27"/>
      <c r="AU5" s="27"/>
      <c r="AV5" s="27"/>
      <c r="AW5" s="27"/>
      <c r="AX5" s="27"/>
      <c r="AY5" s="39"/>
      <c r="BF5" s="40"/>
    </row>
    <row r="6" spans="1:64" s="25" customFormat="1" x14ac:dyDescent="0.25">
      <c r="A6" s="231"/>
      <c r="B6" s="217"/>
      <c r="C6" s="32" t="s">
        <v>17</v>
      </c>
      <c r="D6" s="33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U6" s="26"/>
      <c r="AG6" s="27"/>
      <c r="AH6" s="27"/>
      <c r="AI6" s="27"/>
      <c r="AJ6" s="27"/>
      <c r="AK6" s="27"/>
      <c r="AL6" s="27"/>
      <c r="AM6" s="27"/>
      <c r="AN6" s="27"/>
      <c r="AO6" s="27"/>
      <c r="AR6" s="27"/>
      <c r="AS6" s="27"/>
      <c r="AT6" s="27"/>
      <c r="AU6" s="27"/>
      <c r="AV6" s="27"/>
      <c r="AW6" s="27"/>
      <c r="AX6" s="27"/>
      <c r="AY6" s="39"/>
      <c r="BF6" s="40"/>
    </row>
    <row r="7" spans="1:64" s="25" customFormat="1" x14ac:dyDescent="0.25">
      <c r="A7" s="231"/>
      <c r="B7" s="217"/>
      <c r="C7" s="32" t="s">
        <v>18</v>
      </c>
      <c r="D7" s="33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U7" s="26"/>
      <c r="AG7" s="27"/>
      <c r="AH7" s="27"/>
      <c r="AI7" s="27"/>
      <c r="AJ7" s="27"/>
      <c r="AK7" s="27"/>
      <c r="AL7" s="27"/>
      <c r="AM7" s="27"/>
      <c r="AN7" s="27"/>
      <c r="AO7" s="27"/>
      <c r="AR7" s="27"/>
      <c r="AS7" s="27"/>
      <c r="AT7" s="27"/>
      <c r="AU7" s="27"/>
      <c r="AV7" s="27"/>
      <c r="AW7" s="27"/>
      <c r="AX7" s="27"/>
      <c r="AY7" s="39"/>
      <c r="BF7" s="40"/>
    </row>
    <row r="8" spans="1:64" s="25" customFormat="1" x14ac:dyDescent="0.25">
      <c r="A8" s="231"/>
      <c r="B8" s="217"/>
      <c r="C8" s="32" t="s">
        <v>19</v>
      </c>
      <c r="D8" s="33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U8" s="26"/>
      <c r="AG8" s="27"/>
      <c r="AH8" s="27"/>
      <c r="AI8" s="27"/>
      <c r="AJ8" s="27"/>
      <c r="AK8" s="27"/>
      <c r="AL8" s="27"/>
      <c r="AM8" s="27"/>
      <c r="AN8" s="27"/>
      <c r="AO8" s="27"/>
      <c r="AR8" s="27"/>
      <c r="AS8" s="27"/>
      <c r="AT8" s="27"/>
      <c r="AU8" s="27"/>
      <c r="AV8" s="27"/>
      <c r="AW8" s="27"/>
      <c r="AX8" s="27"/>
      <c r="AY8" s="39"/>
      <c r="BF8" s="40"/>
    </row>
    <row r="9" spans="1:64" s="25" customFormat="1" x14ac:dyDescent="0.25">
      <c r="A9" s="231"/>
      <c r="B9" s="217"/>
      <c r="C9" s="32" t="s">
        <v>20</v>
      </c>
      <c r="D9" s="33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U9" s="26"/>
      <c r="AG9" s="27"/>
      <c r="AH9" s="27"/>
      <c r="AI9" s="27"/>
      <c r="AJ9" s="27"/>
      <c r="AK9" s="27"/>
      <c r="AL9" s="27"/>
      <c r="AM9" s="27"/>
      <c r="AN9" s="27"/>
      <c r="AO9" s="27"/>
      <c r="AR9" s="27"/>
      <c r="AS9" s="27"/>
      <c r="AT9" s="27"/>
      <c r="AU9" s="27"/>
      <c r="AV9" s="27"/>
      <c r="AW9" s="27"/>
      <c r="AX9" s="27"/>
      <c r="AY9" s="39"/>
      <c r="BF9" s="40"/>
    </row>
    <row r="10" spans="1:64" s="25" customFormat="1" x14ac:dyDescent="0.25">
      <c r="A10" s="231"/>
      <c r="B10" s="217"/>
      <c r="C10" s="32" t="s">
        <v>21</v>
      </c>
      <c r="D10" s="33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U10" s="26"/>
      <c r="AG10" s="27"/>
      <c r="AH10" s="27"/>
      <c r="AI10" s="27"/>
      <c r="AJ10" s="27"/>
      <c r="AK10" s="27"/>
      <c r="AL10" s="27"/>
      <c r="AM10" s="27"/>
      <c r="AN10" s="27"/>
      <c r="AO10" s="27"/>
      <c r="AR10" s="27"/>
      <c r="AS10" s="27"/>
      <c r="AT10" s="27"/>
      <c r="AU10" s="27"/>
      <c r="AV10" s="27"/>
      <c r="AW10" s="27"/>
      <c r="AX10" s="27"/>
      <c r="AY10" s="39"/>
      <c r="BF10" s="40"/>
    </row>
    <row r="11" spans="1:64" s="27" customFormat="1" ht="84" x14ac:dyDescent="0.25">
      <c r="A11" s="231"/>
      <c r="B11" s="218"/>
      <c r="C11" s="32" t="s">
        <v>22</v>
      </c>
      <c r="D11" s="33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U11" s="28"/>
      <c r="BF11" s="52"/>
    </row>
    <row r="12" spans="1:64" s="25" customFormat="1" ht="42" x14ac:dyDescent="0.25">
      <c r="A12" s="231"/>
      <c r="B12" s="216" t="s">
        <v>23</v>
      </c>
      <c r="C12" s="34" t="s">
        <v>24</v>
      </c>
      <c r="D12" s="31">
        <f>D13+D18</f>
        <v>0</v>
      </c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U12" s="26"/>
      <c r="AG12" s="27"/>
      <c r="AH12" s="27"/>
      <c r="AI12" s="27"/>
      <c r="AJ12" s="27"/>
      <c r="AK12" s="27"/>
      <c r="AL12" s="27"/>
      <c r="AM12" s="27"/>
      <c r="AN12" s="27"/>
      <c r="AO12" s="27"/>
      <c r="AR12" s="27"/>
      <c r="AS12" s="27"/>
      <c r="AT12" s="27"/>
      <c r="AU12" s="27"/>
      <c r="AV12" s="27"/>
      <c r="AW12" s="27"/>
      <c r="AX12" s="27"/>
      <c r="AY12" s="39"/>
      <c r="BF12" s="40"/>
    </row>
    <row r="13" spans="1:64" s="25" customFormat="1" ht="42" x14ac:dyDescent="0.25">
      <c r="A13" s="231"/>
      <c r="B13" s="217"/>
      <c r="C13" s="35" t="s">
        <v>25</v>
      </c>
      <c r="D13" s="36">
        <f>SUM(D15:D17)</f>
        <v>0</v>
      </c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U13" s="26"/>
      <c r="AG13" s="27"/>
      <c r="AH13" s="27"/>
      <c r="AI13" s="27"/>
      <c r="AJ13" s="27"/>
      <c r="AK13" s="27"/>
      <c r="AL13" s="27"/>
      <c r="AM13" s="27"/>
      <c r="AN13" s="27"/>
      <c r="AO13" s="27"/>
      <c r="AR13" s="27"/>
      <c r="AS13" s="27"/>
      <c r="AT13" s="27"/>
      <c r="AU13" s="27"/>
      <c r="AV13" s="27"/>
      <c r="AW13" s="27"/>
      <c r="AX13" s="27"/>
      <c r="AY13" s="39"/>
      <c r="BF13" s="40"/>
    </row>
    <row r="14" spans="1:64" s="25" customFormat="1" x14ac:dyDescent="0.25">
      <c r="A14" s="231"/>
      <c r="B14" s="217"/>
      <c r="C14" s="32" t="s">
        <v>26</v>
      </c>
      <c r="D14" s="33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U14" s="26"/>
      <c r="AG14" s="27"/>
      <c r="AH14" s="27"/>
      <c r="AI14" s="27"/>
      <c r="AJ14" s="27"/>
      <c r="AK14" s="27"/>
      <c r="AL14" s="27"/>
      <c r="AM14" s="27"/>
      <c r="AN14" s="27"/>
      <c r="AO14" s="27"/>
      <c r="AR14" s="27"/>
      <c r="AS14" s="27"/>
      <c r="AT14" s="27"/>
      <c r="AU14" s="27"/>
      <c r="AV14" s="27"/>
      <c r="AW14" s="27"/>
      <c r="AX14" s="27"/>
      <c r="AY14" s="39"/>
      <c r="BF14" s="40"/>
    </row>
    <row r="15" spans="1:64" s="25" customFormat="1" x14ac:dyDescent="0.25">
      <c r="A15" s="231"/>
      <c r="B15" s="217"/>
      <c r="C15" s="32" t="s">
        <v>501</v>
      </c>
      <c r="D15" s="33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U15" s="26"/>
      <c r="AG15" s="27"/>
      <c r="AH15" s="27"/>
      <c r="AI15" s="27"/>
      <c r="AJ15" s="27"/>
      <c r="AK15" s="27"/>
      <c r="AL15" s="27"/>
      <c r="AM15" s="27"/>
      <c r="AN15" s="27"/>
      <c r="AO15" s="27"/>
      <c r="AR15" s="27"/>
      <c r="AS15" s="27"/>
      <c r="AT15" s="27"/>
      <c r="AU15" s="27"/>
      <c r="AV15" s="27"/>
      <c r="AW15" s="27"/>
      <c r="AX15" s="27"/>
      <c r="AY15" s="39"/>
      <c r="BF15" s="40"/>
    </row>
    <row r="16" spans="1:64" s="25" customFormat="1" ht="42" x14ac:dyDescent="0.25">
      <c r="A16" s="231"/>
      <c r="B16" s="217"/>
      <c r="C16" s="32" t="s">
        <v>502</v>
      </c>
      <c r="D16" s="33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U16" s="26"/>
      <c r="AG16" s="27"/>
      <c r="AH16" s="27"/>
      <c r="AI16" s="27"/>
      <c r="AJ16" s="27"/>
      <c r="AK16" s="27"/>
      <c r="AL16" s="27"/>
      <c r="AM16" s="27"/>
      <c r="AN16" s="27"/>
      <c r="AO16" s="27"/>
      <c r="AR16" s="27"/>
      <c r="AS16" s="27"/>
      <c r="AT16" s="27"/>
      <c r="AU16" s="27"/>
      <c r="AV16" s="27"/>
      <c r="AW16" s="27"/>
      <c r="AX16" s="27"/>
      <c r="AY16" s="39"/>
      <c r="BF16" s="40"/>
    </row>
    <row r="17" spans="1:64" s="25" customFormat="1" x14ac:dyDescent="0.25">
      <c r="A17" s="231"/>
      <c r="B17" s="217"/>
      <c r="C17" s="32" t="s">
        <v>27</v>
      </c>
      <c r="D17" s="33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U17" s="26"/>
      <c r="AG17" s="27"/>
      <c r="AH17" s="27"/>
      <c r="AI17" s="27"/>
      <c r="AJ17" s="27"/>
      <c r="AK17" s="27"/>
      <c r="AL17" s="27"/>
      <c r="AM17" s="27"/>
      <c r="AN17" s="27"/>
      <c r="AO17" s="27"/>
      <c r="AR17" s="27"/>
      <c r="AS17" s="27"/>
      <c r="AT17" s="27"/>
      <c r="AU17" s="27"/>
      <c r="AV17" s="27"/>
      <c r="AW17" s="27"/>
      <c r="AX17" s="27"/>
      <c r="AY17" s="39"/>
      <c r="BF17" s="40"/>
    </row>
    <row r="18" spans="1:64" s="25" customFormat="1" x14ac:dyDescent="0.25">
      <c r="A18" s="231"/>
      <c r="B18" s="217"/>
      <c r="C18" s="35" t="s">
        <v>28</v>
      </c>
      <c r="D18" s="36">
        <f>SUM(D19:D20)</f>
        <v>0</v>
      </c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AA18" s="26"/>
      <c r="AM18" s="27"/>
      <c r="AN18" s="27"/>
      <c r="AO18" s="27"/>
      <c r="AP18" s="27"/>
      <c r="AQ18" s="27"/>
      <c r="AR18" s="27"/>
      <c r="AS18" s="27"/>
      <c r="AT18" s="27"/>
      <c r="AU18" s="27"/>
      <c r="AX18" s="27"/>
      <c r="AY18" s="27"/>
      <c r="AZ18" s="27"/>
      <c r="BA18" s="27"/>
      <c r="BB18" s="27"/>
      <c r="BC18" s="27"/>
      <c r="BD18" s="27"/>
      <c r="BE18" s="39"/>
      <c r="BL18" s="40"/>
    </row>
    <row r="19" spans="1:64" s="25" customFormat="1" ht="42" x14ac:dyDescent="0.25">
      <c r="A19" s="231"/>
      <c r="B19" s="217"/>
      <c r="C19" s="32" t="s">
        <v>503</v>
      </c>
      <c r="D19" s="33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AA19" s="26"/>
      <c r="AM19" s="27"/>
      <c r="AN19" s="27"/>
      <c r="AO19" s="27"/>
      <c r="AP19" s="27"/>
      <c r="AQ19" s="27"/>
      <c r="AR19" s="27"/>
      <c r="AS19" s="27"/>
      <c r="AT19" s="27"/>
      <c r="AU19" s="27"/>
      <c r="AX19" s="27"/>
      <c r="AY19" s="27"/>
      <c r="AZ19" s="27"/>
      <c r="BA19" s="27"/>
      <c r="BB19" s="27"/>
      <c r="BC19" s="27"/>
      <c r="BD19" s="27"/>
      <c r="BE19" s="39"/>
      <c r="BL19" s="40"/>
    </row>
    <row r="20" spans="1:64" s="25" customFormat="1" ht="42" x14ac:dyDescent="0.25">
      <c r="A20" s="231"/>
      <c r="B20" s="218"/>
      <c r="C20" s="32" t="s">
        <v>29</v>
      </c>
      <c r="D20" s="33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AA20" s="26"/>
      <c r="AM20" s="27"/>
      <c r="AN20" s="27"/>
      <c r="AO20" s="27"/>
      <c r="AP20" s="27"/>
      <c r="AQ20" s="27"/>
      <c r="AR20" s="27"/>
      <c r="AS20" s="27"/>
      <c r="AT20" s="27"/>
      <c r="AU20" s="27"/>
      <c r="AX20" s="27"/>
      <c r="AY20" s="27"/>
      <c r="AZ20" s="27"/>
      <c r="BA20" s="27"/>
      <c r="BB20" s="27"/>
      <c r="BC20" s="27"/>
      <c r="BD20" s="27"/>
      <c r="BE20" s="39"/>
      <c r="BL20" s="40"/>
    </row>
    <row r="21" spans="1:64" s="25" customFormat="1" x14ac:dyDescent="0.25">
      <c r="A21" s="231"/>
      <c r="B21" s="30" t="s">
        <v>504</v>
      </c>
      <c r="C21" s="30" t="s">
        <v>499</v>
      </c>
      <c r="D21" s="30" t="s">
        <v>518</v>
      </c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AA21" s="26"/>
      <c r="AM21" s="27"/>
      <c r="AN21" s="27"/>
      <c r="AO21" s="27"/>
      <c r="AP21" s="27"/>
      <c r="AQ21" s="27"/>
      <c r="AR21" s="27"/>
      <c r="AS21" s="27"/>
      <c r="AT21" s="27"/>
      <c r="AU21" s="27"/>
      <c r="AX21" s="27"/>
      <c r="AY21" s="27"/>
      <c r="AZ21" s="27"/>
      <c r="BA21" s="27"/>
      <c r="BB21" s="27"/>
      <c r="BC21" s="27"/>
      <c r="BD21" s="27"/>
      <c r="BE21" s="39"/>
      <c r="BL21" s="40"/>
    </row>
    <row r="22" spans="1:64" s="25" customFormat="1" x14ac:dyDescent="0.25">
      <c r="A22" s="231"/>
      <c r="B22" s="213" t="s">
        <v>505</v>
      </c>
      <c r="C22" s="37" t="s">
        <v>16</v>
      </c>
      <c r="D22" s="37">
        <f>SUM(D23:D26)</f>
        <v>0</v>
      </c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AA22" s="26"/>
      <c r="AM22" s="27"/>
      <c r="AN22" s="27"/>
      <c r="AO22" s="27"/>
      <c r="AP22" s="27"/>
      <c r="AQ22" s="27"/>
      <c r="AR22" s="27"/>
      <c r="AS22" s="27"/>
      <c r="AT22" s="27"/>
      <c r="AU22" s="27"/>
      <c r="AX22" s="27"/>
      <c r="AY22" s="27"/>
      <c r="AZ22" s="27"/>
      <c r="BA22" s="27"/>
      <c r="BB22" s="27"/>
      <c r="BC22" s="27"/>
      <c r="BD22" s="27"/>
      <c r="BE22" s="39"/>
      <c r="BL22" s="40"/>
    </row>
    <row r="23" spans="1:64" s="25" customFormat="1" ht="42" x14ac:dyDescent="0.25">
      <c r="A23" s="231"/>
      <c r="B23" s="214"/>
      <c r="C23" s="32" t="s">
        <v>30</v>
      </c>
      <c r="D23" s="33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AA23" s="26"/>
      <c r="AM23" s="27"/>
      <c r="AN23" s="27"/>
      <c r="AO23" s="27"/>
      <c r="AP23" s="27"/>
      <c r="AQ23" s="27"/>
      <c r="AR23" s="27"/>
      <c r="AS23" s="27"/>
      <c r="AT23" s="27"/>
      <c r="AU23" s="27"/>
      <c r="AX23" s="27"/>
      <c r="AY23" s="27"/>
      <c r="AZ23" s="27"/>
      <c r="BA23" s="27"/>
      <c r="BB23" s="27"/>
      <c r="BC23" s="27"/>
      <c r="BD23" s="27"/>
      <c r="BE23" s="39"/>
      <c r="BL23" s="40"/>
    </row>
    <row r="24" spans="1:64" s="25" customFormat="1" ht="42" x14ac:dyDescent="0.25">
      <c r="A24" s="231"/>
      <c r="B24" s="214"/>
      <c r="C24" s="32" t="s">
        <v>31</v>
      </c>
      <c r="D24" s="33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AA24" s="26"/>
      <c r="AM24" s="27"/>
      <c r="AN24" s="27"/>
      <c r="AO24" s="27"/>
      <c r="AP24" s="27"/>
      <c r="AQ24" s="27"/>
      <c r="AR24" s="27"/>
      <c r="AS24" s="27"/>
      <c r="AT24" s="27"/>
      <c r="AU24" s="27"/>
      <c r="AX24" s="27"/>
      <c r="AY24" s="27"/>
      <c r="AZ24" s="27"/>
      <c r="BA24" s="27"/>
      <c r="BB24" s="27"/>
      <c r="BC24" s="27"/>
      <c r="BD24" s="27"/>
      <c r="BE24" s="39"/>
      <c r="BL24" s="40"/>
    </row>
    <row r="25" spans="1:64" s="25" customFormat="1" x14ac:dyDescent="0.25">
      <c r="A25" s="231"/>
      <c r="B25" s="214"/>
      <c r="C25" s="32" t="s">
        <v>32</v>
      </c>
      <c r="D25" s="33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AA25" s="26"/>
      <c r="AM25" s="27"/>
      <c r="AN25" s="27"/>
      <c r="AO25" s="27"/>
      <c r="AP25" s="27"/>
      <c r="AQ25" s="27"/>
      <c r="AR25" s="27"/>
      <c r="AS25" s="27"/>
      <c r="AT25" s="27"/>
      <c r="AU25" s="27"/>
      <c r="AX25" s="27"/>
      <c r="AY25" s="27"/>
      <c r="AZ25" s="27"/>
      <c r="BA25" s="27"/>
      <c r="BB25" s="27"/>
      <c r="BC25" s="27"/>
      <c r="BD25" s="27"/>
      <c r="BE25" s="39"/>
      <c r="BL25" s="40"/>
    </row>
    <row r="26" spans="1:64" s="25" customFormat="1" x14ac:dyDescent="0.25">
      <c r="A26" s="231"/>
      <c r="B26" s="215"/>
      <c r="C26" s="32" t="s">
        <v>33</v>
      </c>
      <c r="D26" s="33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AA26" s="26"/>
      <c r="AM26" s="27"/>
      <c r="AN26" s="27"/>
      <c r="AO26" s="27"/>
      <c r="AP26" s="27"/>
      <c r="AQ26" s="27"/>
      <c r="AR26" s="27"/>
      <c r="AS26" s="27"/>
      <c r="AT26" s="27"/>
      <c r="AU26" s="27"/>
      <c r="AX26" s="27"/>
      <c r="AY26" s="27"/>
      <c r="AZ26" s="27"/>
      <c r="BA26" s="27"/>
      <c r="BB26" s="27"/>
      <c r="BC26" s="27"/>
      <c r="BD26" s="27"/>
      <c r="BE26" s="39"/>
      <c r="BL26" s="40"/>
    </row>
    <row r="27" spans="1:64" s="25" customFormat="1" x14ac:dyDescent="0.25">
      <c r="A27" s="231"/>
      <c r="B27" s="213" t="s">
        <v>506</v>
      </c>
      <c r="C27" s="37" t="s">
        <v>16</v>
      </c>
      <c r="D27" s="37">
        <f>SUM(D28:D30)</f>
        <v>0</v>
      </c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AA27" s="26"/>
      <c r="AM27" s="27"/>
      <c r="AN27" s="27"/>
      <c r="AO27" s="27"/>
      <c r="AP27" s="27"/>
      <c r="AQ27" s="27"/>
      <c r="AR27" s="27"/>
      <c r="AS27" s="27"/>
      <c r="AT27" s="27"/>
      <c r="AU27" s="27"/>
      <c r="AX27" s="27"/>
      <c r="AY27" s="27"/>
      <c r="AZ27" s="27"/>
      <c r="BA27" s="27"/>
      <c r="BB27" s="27"/>
      <c r="BC27" s="27"/>
      <c r="BD27" s="27"/>
      <c r="BE27" s="39"/>
      <c r="BL27" s="40"/>
    </row>
    <row r="28" spans="1:64" s="25" customFormat="1" ht="42" x14ac:dyDescent="0.25">
      <c r="A28" s="231"/>
      <c r="B28" s="214"/>
      <c r="C28" s="32" t="s">
        <v>34</v>
      </c>
      <c r="D28" s="33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AA28" s="26"/>
      <c r="AM28" s="27"/>
      <c r="AN28" s="27"/>
      <c r="AO28" s="27"/>
      <c r="AP28" s="27"/>
      <c r="AQ28" s="27"/>
      <c r="AR28" s="27"/>
      <c r="AS28" s="27"/>
      <c r="AT28" s="27"/>
      <c r="AU28" s="27"/>
      <c r="AX28" s="27"/>
      <c r="AY28" s="27"/>
      <c r="AZ28" s="27"/>
      <c r="BA28" s="27"/>
      <c r="BB28" s="27"/>
      <c r="BC28" s="27"/>
      <c r="BD28" s="27"/>
      <c r="BE28" s="39"/>
      <c r="BL28" s="40"/>
    </row>
    <row r="29" spans="1:64" s="25" customFormat="1" ht="42" x14ac:dyDescent="0.25">
      <c r="A29" s="231"/>
      <c r="B29" s="214"/>
      <c r="C29" s="32" t="s">
        <v>35</v>
      </c>
      <c r="D29" s="33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AA29" s="26"/>
      <c r="AM29" s="27"/>
      <c r="AN29" s="27"/>
      <c r="AO29" s="27"/>
      <c r="AP29" s="27"/>
      <c r="AQ29" s="27"/>
      <c r="AR29" s="27"/>
      <c r="AS29" s="27"/>
      <c r="AT29" s="27"/>
      <c r="AU29" s="27"/>
      <c r="AX29" s="27"/>
      <c r="AY29" s="27"/>
      <c r="AZ29" s="27"/>
      <c r="BA29" s="27"/>
      <c r="BB29" s="27"/>
      <c r="BC29" s="27"/>
      <c r="BD29" s="27"/>
      <c r="BE29" s="39"/>
      <c r="BL29" s="40"/>
    </row>
    <row r="30" spans="1:64" s="25" customFormat="1" x14ac:dyDescent="0.25">
      <c r="A30" s="231"/>
      <c r="B30" s="215"/>
      <c r="C30" s="32" t="s">
        <v>36</v>
      </c>
      <c r="D30" s="33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AA30" s="26"/>
      <c r="AM30" s="27"/>
      <c r="AN30" s="27"/>
      <c r="AO30" s="27"/>
      <c r="AP30" s="27"/>
      <c r="AQ30" s="27"/>
      <c r="AR30" s="27"/>
      <c r="AS30" s="27"/>
      <c r="AT30" s="27"/>
      <c r="AU30" s="27"/>
      <c r="AX30" s="27"/>
      <c r="AY30" s="27"/>
      <c r="AZ30" s="27"/>
      <c r="BA30" s="27"/>
      <c r="BB30" s="27"/>
      <c r="BC30" s="27"/>
      <c r="BD30" s="27"/>
      <c r="BE30" s="39"/>
      <c r="BL30" s="40"/>
    </row>
    <row r="31" spans="1:64" s="25" customFormat="1" x14ac:dyDescent="0.25">
      <c r="A31" s="231"/>
      <c r="B31" s="213" t="s">
        <v>507</v>
      </c>
      <c r="C31" s="37" t="s">
        <v>16</v>
      </c>
      <c r="D31" s="37">
        <f>SUM(D32:D33)</f>
        <v>0</v>
      </c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AA31" s="26"/>
      <c r="AM31" s="27"/>
      <c r="AN31" s="27"/>
      <c r="AO31" s="27"/>
      <c r="AP31" s="27"/>
      <c r="AQ31" s="27"/>
      <c r="AR31" s="27"/>
      <c r="AS31" s="27"/>
      <c r="AT31" s="27"/>
      <c r="AU31" s="27"/>
      <c r="AX31" s="27"/>
      <c r="AY31" s="27"/>
      <c r="AZ31" s="27"/>
      <c r="BA31" s="27"/>
      <c r="BB31" s="27"/>
      <c r="BC31" s="27"/>
      <c r="BD31" s="27"/>
      <c r="BE31" s="39"/>
      <c r="BL31" s="40"/>
    </row>
    <row r="32" spans="1:64" s="25" customFormat="1" x14ac:dyDescent="0.25">
      <c r="A32" s="231"/>
      <c r="B32" s="214"/>
      <c r="C32" s="32" t="s">
        <v>37</v>
      </c>
      <c r="D32" s="33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AA32" s="26"/>
      <c r="AM32" s="27"/>
      <c r="AN32" s="27"/>
      <c r="AO32" s="27"/>
      <c r="AP32" s="27"/>
      <c r="AQ32" s="27"/>
      <c r="AR32" s="27"/>
      <c r="AS32" s="27"/>
      <c r="AT32" s="27"/>
      <c r="AU32" s="27"/>
      <c r="AX32" s="27"/>
      <c r="AY32" s="27"/>
      <c r="AZ32" s="27"/>
      <c r="BA32" s="27"/>
      <c r="BB32" s="27"/>
      <c r="BC32" s="27"/>
      <c r="BD32" s="27"/>
      <c r="BE32" s="39"/>
      <c r="BL32" s="40"/>
    </row>
    <row r="33" spans="1:64" s="25" customFormat="1" x14ac:dyDescent="0.25">
      <c r="A33" s="231"/>
      <c r="B33" s="215"/>
      <c r="C33" s="32" t="s">
        <v>38</v>
      </c>
      <c r="D33" s="33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AA33" s="26"/>
      <c r="AM33" s="27"/>
      <c r="AN33" s="27"/>
      <c r="AO33" s="27"/>
      <c r="AP33" s="27"/>
      <c r="AQ33" s="27"/>
      <c r="AR33" s="27"/>
      <c r="AS33" s="27"/>
      <c r="AT33" s="27"/>
      <c r="AU33" s="27"/>
      <c r="AX33" s="27"/>
      <c r="AY33" s="27"/>
      <c r="AZ33" s="27"/>
      <c r="BA33" s="27"/>
      <c r="BB33" s="27"/>
      <c r="BC33" s="27"/>
      <c r="BD33" s="27"/>
      <c r="BE33" s="39"/>
      <c r="BL33" s="40"/>
    </row>
    <row r="34" spans="1:64" s="25" customFormat="1" x14ac:dyDescent="0.25">
      <c r="A34" s="231"/>
      <c r="B34" s="38"/>
      <c r="C34" s="37" t="s">
        <v>16</v>
      </c>
      <c r="D34" s="37">
        <f>SUM(D35:D36)</f>
        <v>0</v>
      </c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AA34" s="26"/>
      <c r="AM34" s="27"/>
      <c r="AN34" s="27"/>
      <c r="AO34" s="27"/>
      <c r="AP34" s="27"/>
      <c r="AQ34" s="27"/>
      <c r="AR34" s="27"/>
      <c r="AS34" s="27"/>
      <c r="AT34" s="27"/>
      <c r="AU34" s="27"/>
      <c r="AX34" s="27"/>
      <c r="AY34" s="27"/>
      <c r="AZ34" s="27"/>
      <c r="BA34" s="27"/>
      <c r="BB34" s="27"/>
      <c r="BC34" s="27"/>
      <c r="BD34" s="27"/>
      <c r="BE34" s="39"/>
      <c r="BL34" s="40"/>
    </row>
    <row r="35" spans="1:64" s="25" customFormat="1" ht="42" x14ac:dyDescent="0.25">
      <c r="A35" s="231"/>
      <c r="B35" s="239" t="s">
        <v>39</v>
      </c>
      <c r="C35" s="32" t="s">
        <v>40</v>
      </c>
      <c r="D35" s="33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AA35" s="26"/>
      <c r="AM35" s="27"/>
      <c r="AN35" s="27"/>
      <c r="AO35" s="27"/>
      <c r="AP35" s="27"/>
      <c r="AQ35" s="27"/>
      <c r="AR35" s="27"/>
      <c r="AS35" s="27"/>
      <c r="AT35" s="27"/>
      <c r="AU35" s="27"/>
      <c r="AX35" s="27"/>
      <c r="AY35" s="27"/>
      <c r="AZ35" s="27"/>
      <c r="BA35" s="27"/>
      <c r="BB35" s="27"/>
      <c r="BC35" s="27"/>
      <c r="BD35" s="27"/>
      <c r="BE35" s="39"/>
      <c r="BL35" s="40"/>
    </row>
    <row r="36" spans="1:64" s="25" customFormat="1" ht="42" x14ac:dyDescent="0.25">
      <c r="A36" s="232"/>
      <c r="B36" s="239"/>
      <c r="C36" s="32" t="s">
        <v>41</v>
      </c>
      <c r="D36" s="33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AA36" s="26"/>
      <c r="AM36" s="27"/>
      <c r="AN36" s="27"/>
      <c r="AO36" s="27"/>
      <c r="AP36" s="27"/>
      <c r="AQ36" s="27"/>
      <c r="AR36" s="27"/>
      <c r="AS36" s="27"/>
      <c r="AT36" s="27"/>
      <c r="AU36" s="27"/>
      <c r="AX36" s="27"/>
      <c r="AY36" s="27"/>
      <c r="AZ36" s="27"/>
      <c r="BA36" s="27"/>
      <c r="BB36" s="27"/>
      <c r="BC36" s="27"/>
      <c r="BD36" s="27"/>
      <c r="BE36" s="39"/>
      <c r="BL36" s="40"/>
    </row>
    <row r="37" spans="1:64" s="25" customFormat="1" x14ac:dyDescent="0.25">
      <c r="A37" s="30" t="s">
        <v>14</v>
      </c>
      <c r="B37" s="30" t="s">
        <v>498</v>
      </c>
      <c r="C37" s="30" t="s">
        <v>508</v>
      </c>
      <c r="D37" s="30" t="s">
        <v>518</v>
      </c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AA37" s="26"/>
      <c r="AM37" s="27"/>
      <c r="AN37" s="27"/>
      <c r="AO37" s="27"/>
      <c r="AP37" s="27"/>
      <c r="AQ37" s="27"/>
      <c r="AR37" s="27"/>
      <c r="AS37" s="27"/>
      <c r="AT37" s="27"/>
      <c r="AU37" s="27"/>
      <c r="AX37" s="27"/>
      <c r="AY37" s="27"/>
      <c r="AZ37" s="27"/>
      <c r="BA37" s="27"/>
      <c r="BB37" s="27"/>
      <c r="BC37" s="27"/>
      <c r="BD37" s="27"/>
      <c r="BE37" s="39"/>
      <c r="BL37" s="40"/>
    </row>
    <row r="38" spans="1:64" s="25" customFormat="1" x14ac:dyDescent="0.25">
      <c r="A38" s="237" t="s">
        <v>42</v>
      </c>
      <c r="B38" s="216" t="s">
        <v>509</v>
      </c>
      <c r="C38" s="31" t="s">
        <v>16</v>
      </c>
      <c r="D38" s="31">
        <f>SUM(D39:D45)+SUM(D49:D52)</f>
        <v>0</v>
      </c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AA38" s="26"/>
      <c r="AM38" s="27"/>
      <c r="AN38" s="27"/>
      <c r="AO38" s="27"/>
      <c r="AP38" s="27"/>
      <c r="AQ38" s="27"/>
      <c r="AR38" s="27"/>
      <c r="AS38" s="27"/>
      <c r="AT38" s="27"/>
      <c r="AU38" s="27"/>
      <c r="AX38" s="27"/>
      <c r="AY38" s="27"/>
      <c r="AZ38" s="27"/>
      <c r="BA38" s="27"/>
      <c r="BB38" s="27"/>
      <c r="BC38" s="27"/>
      <c r="BD38" s="27"/>
      <c r="BE38" s="39"/>
      <c r="BL38" s="40"/>
    </row>
    <row r="39" spans="1:64" s="25" customFormat="1" x14ac:dyDescent="0.25">
      <c r="A39" s="231"/>
      <c r="B39" s="217"/>
      <c r="C39" s="32" t="s">
        <v>43</v>
      </c>
      <c r="D39" s="38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AA39" s="26"/>
      <c r="AM39" s="27"/>
      <c r="AN39" s="27"/>
      <c r="AO39" s="27"/>
      <c r="AP39" s="27"/>
      <c r="AQ39" s="27"/>
      <c r="AR39" s="27"/>
      <c r="AS39" s="27"/>
      <c r="AT39" s="27"/>
      <c r="AU39" s="27"/>
      <c r="AX39" s="27"/>
      <c r="AY39" s="27"/>
      <c r="AZ39" s="27"/>
      <c r="BA39" s="27"/>
      <c r="BB39" s="27"/>
      <c r="BC39" s="27"/>
      <c r="BD39" s="27"/>
      <c r="BE39" s="39"/>
      <c r="BL39" s="40"/>
    </row>
    <row r="40" spans="1:64" s="25" customFormat="1" x14ac:dyDescent="0.25">
      <c r="A40" s="231"/>
      <c r="B40" s="217"/>
      <c r="C40" s="32" t="s">
        <v>44</v>
      </c>
      <c r="D40" s="38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AA40" s="26"/>
      <c r="AM40" s="27"/>
      <c r="AN40" s="27"/>
      <c r="AO40" s="27"/>
      <c r="AP40" s="27"/>
      <c r="AQ40" s="27"/>
      <c r="AR40" s="27"/>
      <c r="AS40" s="27"/>
      <c r="AT40" s="27"/>
      <c r="AU40" s="27"/>
      <c r="AX40" s="27"/>
      <c r="AY40" s="27"/>
      <c r="AZ40" s="27"/>
      <c r="BA40" s="27"/>
      <c r="BB40" s="27"/>
      <c r="BC40" s="27"/>
      <c r="BD40" s="27"/>
      <c r="BE40" s="39"/>
      <c r="BL40" s="40"/>
    </row>
    <row r="41" spans="1:64" s="25" customFormat="1" ht="42" x14ac:dyDescent="0.25">
      <c r="A41" s="231"/>
      <c r="B41" s="217"/>
      <c r="C41" s="32" t="s">
        <v>45</v>
      </c>
      <c r="D41" s="38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AA41" s="26"/>
      <c r="AM41" s="27"/>
      <c r="AN41" s="27"/>
      <c r="AO41" s="27"/>
      <c r="AP41" s="27"/>
      <c r="AQ41" s="27"/>
      <c r="AR41" s="27"/>
      <c r="AS41" s="27"/>
      <c r="AT41" s="27"/>
      <c r="AU41" s="27"/>
      <c r="AX41" s="27"/>
      <c r="AY41" s="27"/>
      <c r="AZ41" s="27"/>
      <c r="BA41" s="27"/>
      <c r="BB41" s="27"/>
      <c r="BC41" s="27"/>
      <c r="BD41" s="27"/>
      <c r="BE41" s="39"/>
      <c r="BL41" s="40"/>
    </row>
    <row r="42" spans="1:64" s="25" customFormat="1" x14ac:dyDescent="0.25">
      <c r="A42" s="231"/>
      <c r="B42" s="217"/>
      <c r="C42" s="32" t="s">
        <v>46</v>
      </c>
      <c r="D42" s="38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AA42" s="26"/>
      <c r="AM42" s="27"/>
      <c r="AN42" s="27"/>
      <c r="AO42" s="27"/>
      <c r="AP42" s="27"/>
      <c r="AQ42" s="27"/>
      <c r="AR42" s="27"/>
      <c r="AS42" s="27"/>
      <c r="AT42" s="27"/>
      <c r="AU42" s="27"/>
      <c r="AX42" s="27"/>
      <c r="AY42" s="27"/>
      <c r="AZ42" s="27"/>
      <c r="BA42" s="27"/>
      <c r="BB42" s="27"/>
      <c r="BC42" s="27"/>
      <c r="BD42" s="27"/>
      <c r="BE42" s="39"/>
      <c r="BL42" s="40"/>
    </row>
    <row r="43" spans="1:64" s="25" customFormat="1" x14ac:dyDescent="0.25">
      <c r="A43" s="231"/>
      <c r="B43" s="217"/>
      <c r="C43" s="32" t="s">
        <v>47</v>
      </c>
      <c r="D43" s="38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AA43" s="26"/>
      <c r="AM43" s="27"/>
      <c r="AN43" s="27"/>
      <c r="AO43" s="27"/>
      <c r="AP43" s="27"/>
      <c r="AQ43" s="27"/>
      <c r="AR43" s="27"/>
      <c r="AS43" s="27"/>
      <c r="AT43" s="27"/>
      <c r="AU43" s="27"/>
      <c r="AX43" s="27"/>
      <c r="AY43" s="27"/>
      <c r="AZ43" s="27"/>
      <c r="BA43" s="27"/>
      <c r="BB43" s="27"/>
      <c r="BC43" s="27"/>
      <c r="BD43" s="27"/>
      <c r="BE43" s="39"/>
      <c r="BL43" s="40"/>
    </row>
    <row r="44" spans="1:64" s="25" customFormat="1" x14ac:dyDescent="0.25">
      <c r="A44" s="231"/>
      <c r="B44" s="217"/>
      <c r="C44" s="32" t="s">
        <v>48</v>
      </c>
      <c r="D44" s="38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AA44" s="26"/>
      <c r="AM44" s="27"/>
      <c r="AN44" s="27"/>
      <c r="AO44" s="27"/>
      <c r="AP44" s="27"/>
      <c r="AQ44" s="27"/>
      <c r="AR44" s="27"/>
      <c r="AS44" s="27"/>
      <c r="AT44" s="27"/>
      <c r="AU44" s="27"/>
      <c r="AX44" s="27"/>
      <c r="AY44" s="27"/>
      <c r="AZ44" s="27"/>
      <c r="BA44" s="27"/>
      <c r="BB44" s="27"/>
      <c r="BC44" s="27"/>
      <c r="BD44" s="27"/>
      <c r="BE44" s="39"/>
      <c r="BL44" s="40"/>
    </row>
    <row r="45" spans="1:64" s="25" customFormat="1" x14ac:dyDescent="0.25">
      <c r="A45" s="231"/>
      <c r="B45" s="217"/>
      <c r="C45" s="32" t="s">
        <v>49</v>
      </c>
      <c r="D45" s="38">
        <f>SUM(D46:D48)</f>
        <v>0</v>
      </c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AA45" s="26"/>
      <c r="AM45" s="27"/>
      <c r="AN45" s="27"/>
      <c r="AO45" s="27"/>
      <c r="AP45" s="27"/>
      <c r="AQ45" s="27"/>
      <c r="AR45" s="27"/>
      <c r="AS45" s="27"/>
      <c r="AT45" s="27"/>
      <c r="AU45" s="27"/>
      <c r="AX45" s="27"/>
      <c r="AY45" s="27"/>
      <c r="AZ45" s="27"/>
      <c r="BA45" s="27"/>
      <c r="BB45" s="27"/>
      <c r="BC45" s="27"/>
      <c r="BD45" s="27"/>
      <c r="BE45" s="39"/>
      <c r="BL45" s="40"/>
    </row>
    <row r="46" spans="1:64" s="25" customFormat="1" x14ac:dyDescent="0.25">
      <c r="A46" s="231"/>
      <c r="B46" s="217"/>
      <c r="C46" s="32" t="s">
        <v>50</v>
      </c>
      <c r="D46" s="38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AA46" s="26"/>
      <c r="AM46" s="27"/>
      <c r="AN46" s="27"/>
      <c r="AO46" s="27"/>
      <c r="AP46" s="27"/>
      <c r="AQ46" s="27"/>
      <c r="AR46" s="27"/>
      <c r="AS46" s="27"/>
      <c r="AT46" s="27"/>
      <c r="AU46" s="27"/>
      <c r="AX46" s="27"/>
      <c r="AY46" s="27"/>
      <c r="AZ46" s="27"/>
      <c r="BA46" s="27"/>
      <c r="BB46" s="27"/>
      <c r="BC46" s="27"/>
      <c r="BD46" s="27"/>
      <c r="BE46" s="39"/>
      <c r="BL46" s="40"/>
    </row>
    <row r="47" spans="1:64" s="25" customFormat="1" x14ac:dyDescent="0.25">
      <c r="A47" s="231"/>
      <c r="B47" s="217"/>
      <c r="C47" s="32" t="s">
        <v>51</v>
      </c>
      <c r="D47" s="33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AA47" s="26"/>
      <c r="AM47" s="27"/>
      <c r="AN47" s="27"/>
      <c r="AO47" s="27"/>
      <c r="AP47" s="27"/>
      <c r="AQ47" s="27"/>
      <c r="AR47" s="27"/>
      <c r="AS47" s="27"/>
      <c r="AT47" s="27"/>
      <c r="AU47" s="27"/>
      <c r="AX47" s="27"/>
      <c r="AY47" s="27"/>
      <c r="AZ47" s="27"/>
      <c r="BA47" s="27"/>
      <c r="BB47" s="27"/>
      <c r="BC47" s="27"/>
      <c r="BD47" s="27"/>
      <c r="BE47" s="39"/>
      <c r="BL47" s="40"/>
    </row>
    <row r="48" spans="1:64" s="25" customFormat="1" x14ac:dyDescent="0.25">
      <c r="A48" s="231"/>
      <c r="B48" s="217"/>
      <c r="C48" s="32" t="s">
        <v>52</v>
      </c>
      <c r="D48" s="33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AA48" s="26"/>
      <c r="AM48" s="27"/>
      <c r="AN48" s="27"/>
      <c r="AO48" s="27"/>
      <c r="AP48" s="27"/>
      <c r="AQ48" s="27"/>
      <c r="AR48" s="27"/>
      <c r="AS48" s="27"/>
      <c r="AT48" s="27"/>
      <c r="AU48" s="27"/>
      <c r="AX48" s="27"/>
      <c r="AY48" s="27"/>
      <c r="AZ48" s="27"/>
      <c r="BA48" s="27"/>
      <c r="BB48" s="27"/>
      <c r="BC48" s="27"/>
      <c r="BD48" s="27"/>
      <c r="BE48" s="39"/>
      <c r="BL48" s="40"/>
    </row>
    <row r="49" spans="1:64" s="25" customFormat="1" x14ac:dyDescent="0.25">
      <c r="A49" s="231"/>
      <c r="B49" s="217"/>
      <c r="C49" s="32" t="s">
        <v>53</v>
      </c>
      <c r="D49" s="33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AA49" s="26"/>
      <c r="AM49" s="27"/>
      <c r="AN49" s="27"/>
      <c r="AO49" s="27"/>
      <c r="AP49" s="27"/>
      <c r="AQ49" s="27"/>
      <c r="AR49" s="27"/>
      <c r="AS49" s="27"/>
      <c r="AT49" s="27"/>
      <c r="AU49" s="27"/>
      <c r="AX49" s="27"/>
      <c r="AY49" s="27"/>
      <c r="AZ49" s="27"/>
      <c r="BA49" s="27"/>
      <c r="BB49" s="27"/>
      <c r="BC49" s="27"/>
      <c r="BD49" s="27"/>
      <c r="BE49" s="39"/>
      <c r="BL49" s="40"/>
    </row>
    <row r="50" spans="1:64" s="25" customFormat="1" ht="42" x14ac:dyDescent="0.25">
      <c r="A50" s="231"/>
      <c r="B50" s="217"/>
      <c r="C50" s="32" t="s">
        <v>54</v>
      </c>
      <c r="D50" s="33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AA50" s="26"/>
      <c r="AM50" s="27"/>
      <c r="AN50" s="27"/>
      <c r="AO50" s="27"/>
      <c r="AP50" s="27"/>
      <c r="AQ50" s="27"/>
      <c r="AR50" s="27"/>
      <c r="AS50" s="27"/>
      <c r="AT50" s="27"/>
      <c r="AU50" s="27"/>
      <c r="AX50" s="27"/>
      <c r="AY50" s="27"/>
      <c r="AZ50" s="27"/>
      <c r="BA50" s="27"/>
      <c r="BB50" s="27"/>
      <c r="BC50" s="27"/>
      <c r="BD50" s="27"/>
      <c r="BE50" s="39"/>
      <c r="BL50" s="40"/>
    </row>
    <row r="51" spans="1:64" s="25" customFormat="1" x14ac:dyDescent="0.25">
      <c r="A51" s="231"/>
      <c r="B51" s="217"/>
      <c r="C51" s="32" t="s">
        <v>55</v>
      </c>
      <c r="D51" s="33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AA51" s="26"/>
      <c r="AM51" s="27"/>
      <c r="AN51" s="27"/>
      <c r="AO51" s="27"/>
      <c r="AP51" s="27"/>
      <c r="AQ51" s="27"/>
      <c r="AR51" s="27"/>
      <c r="AS51" s="27"/>
      <c r="AT51" s="27"/>
      <c r="AU51" s="27"/>
      <c r="AX51" s="27"/>
      <c r="AY51" s="27"/>
      <c r="AZ51" s="27"/>
      <c r="BA51" s="27"/>
      <c r="BB51" s="27"/>
      <c r="BC51" s="27"/>
      <c r="BD51" s="27"/>
      <c r="BE51" s="39"/>
      <c r="BL51" s="40"/>
    </row>
    <row r="52" spans="1:64" s="25" customFormat="1" x14ac:dyDescent="0.25">
      <c r="A52" s="231"/>
      <c r="B52" s="218"/>
      <c r="C52" s="32" t="s">
        <v>56</v>
      </c>
      <c r="D52" s="33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AA52" s="26"/>
      <c r="AM52" s="27"/>
      <c r="AN52" s="27"/>
      <c r="AO52" s="27"/>
      <c r="AP52" s="27"/>
      <c r="AQ52" s="27"/>
      <c r="AR52" s="27"/>
      <c r="AS52" s="27"/>
      <c r="AT52" s="27"/>
      <c r="AU52" s="27"/>
      <c r="AX52" s="27"/>
      <c r="AY52" s="27"/>
      <c r="AZ52" s="27"/>
      <c r="BA52" s="27"/>
      <c r="BB52" s="27"/>
      <c r="BC52" s="27"/>
      <c r="BD52" s="27"/>
      <c r="BE52" s="39"/>
      <c r="BL52" s="40"/>
    </row>
    <row r="53" spans="1:64" s="25" customFormat="1" x14ac:dyDescent="0.25">
      <c r="A53" s="231"/>
      <c r="B53" s="216" t="s">
        <v>57</v>
      </c>
      <c r="C53" s="31" t="s">
        <v>16</v>
      </c>
      <c r="D53" s="31">
        <f>SUM(D54:D57)</f>
        <v>0</v>
      </c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AA53" s="26"/>
      <c r="AM53" s="27"/>
      <c r="AN53" s="27"/>
      <c r="AO53" s="27"/>
      <c r="AP53" s="27"/>
      <c r="AQ53" s="27"/>
      <c r="AR53" s="27"/>
      <c r="AS53" s="27"/>
      <c r="AT53" s="27"/>
      <c r="AU53" s="27"/>
      <c r="AX53" s="27"/>
      <c r="AY53" s="27"/>
      <c r="AZ53" s="27"/>
      <c r="BA53" s="27"/>
      <c r="BB53" s="27"/>
      <c r="BC53" s="27"/>
      <c r="BD53" s="27"/>
      <c r="BE53" s="39"/>
      <c r="BL53" s="40"/>
    </row>
    <row r="54" spans="1:64" s="25" customFormat="1" ht="42" x14ac:dyDescent="0.25">
      <c r="A54" s="231"/>
      <c r="B54" s="217"/>
      <c r="C54" s="32" t="s">
        <v>34</v>
      </c>
      <c r="D54" s="33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AA54" s="26"/>
      <c r="AM54" s="27"/>
      <c r="AN54" s="27"/>
      <c r="AO54" s="27"/>
      <c r="AP54" s="27"/>
      <c r="AQ54" s="27"/>
      <c r="AR54" s="27"/>
      <c r="AS54" s="27"/>
      <c r="AT54" s="27"/>
      <c r="AU54" s="27"/>
      <c r="AX54" s="27"/>
      <c r="AY54" s="27"/>
      <c r="AZ54" s="27"/>
      <c r="BA54" s="27"/>
      <c r="BB54" s="27"/>
      <c r="BC54" s="27"/>
      <c r="BD54" s="27"/>
      <c r="BE54" s="39"/>
      <c r="BL54" s="40"/>
    </row>
    <row r="55" spans="1:64" s="25" customFormat="1" ht="42" x14ac:dyDescent="0.25">
      <c r="A55" s="231"/>
      <c r="B55" s="217"/>
      <c r="C55" s="32" t="s">
        <v>58</v>
      </c>
      <c r="D55" s="33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AA55" s="26"/>
      <c r="AM55" s="27"/>
      <c r="AN55" s="27"/>
      <c r="AO55" s="27"/>
      <c r="AP55" s="27"/>
      <c r="AQ55" s="27"/>
      <c r="AR55" s="27"/>
      <c r="AS55" s="27"/>
      <c r="AT55" s="27"/>
      <c r="AU55" s="27"/>
      <c r="AX55" s="27"/>
      <c r="AY55" s="27"/>
      <c r="AZ55" s="27"/>
      <c r="BA55" s="27"/>
      <c r="BB55" s="27"/>
      <c r="BC55" s="27"/>
      <c r="BD55" s="27"/>
      <c r="BE55" s="39"/>
      <c r="BL55" s="40"/>
    </row>
    <row r="56" spans="1:64" s="25" customFormat="1" x14ac:dyDescent="0.25">
      <c r="A56" s="231"/>
      <c r="B56" s="217"/>
      <c r="C56" s="32" t="s">
        <v>59</v>
      </c>
      <c r="D56" s="33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AA56" s="26"/>
      <c r="AM56" s="27"/>
      <c r="AN56" s="27"/>
      <c r="AO56" s="27"/>
      <c r="AP56" s="27"/>
      <c r="AQ56" s="27"/>
      <c r="AR56" s="27"/>
      <c r="AS56" s="27"/>
      <c r="AT56" s="27"/>
      <c r="AU56" s="27"/>
      <c r="AX56" s="27"/>
      <c r="AY56" s="27"/>
      <c r="AZ56" s="27"/>
      <c r="BA56" s="27"/>
      <c r="BB56" s="27"/>
      <c r="BC56" s="27"/>
      <c r="BD56" s="27"/>
      <c r="BE56" s="39"/>
      <c r="BL56" s="40"/>
    </row>
    <row r="57" spans="1:64" s="25" customFormat="1" x14ac:dyDescent="0.25">
      <c r="A57" s="231"/>
      <c r="B57" s="218"/>
      <c r="C57" s="32" t="s">
        <v>60</v>
      </c>
      <c r="D57" s="33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AA57" s="26"/>
      <c r="AM57" s="27"/>
      <c r="AN57" s="27"/>
      <c r="AO57" s="27"/>
      <c r="AP57" s="27"/>
      <c r="AQ57" s="27"/>
      <c r="AR57" s="27"/>
      <c r="AS57" s="27"/>
      <c r="AT57" s="27"/>
      <c r="AU57" s="27"/>
      <c r="AX57" s="27"/>
      <c r="AY57" s="27"/>
      <c r="AZ57" s="27"/>
      <c r="BA57" s="27"/>
      <c r="BB57" s="27"/>
      <c r="BC57" s="27"/>
      <c r="BD57" s="27"/>
      <c r="BE57" s="39"/>
      <c r="BL57" s="40"/>
    </row>
    <row r="58" spans="1:64" s="25" customFormat="1" x14ac:dyDescent="0.25">
      <c r="A58" s="231"/>
      <c r="B58" s="30" t="s">
        <v>504</v>
      </c>
      <c r="C58" s="30" t="s">
        <v>499</v>
      </c>
      <c r="D58" s="30" t="s">
        <v>518</v>
      </c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AA58" s="26"/>
      <c r="AM58" s="27"/>
      <c r="AN58" s="27"/>
      <c r="AO58" s="27"/>
      <c r="AP58" s="27"/>
      <c r="AQ58" s="27"/>
      <c r="AR58" s="27"/>
      <c r="AS58" s="27"/>
      <c r="AT58" s="27"/>
      <c r="AU58" s="27"/>
      <c r="AX58" s="27"/>
      <c r="AY58" s="27"/>
      <c r="AZ58" s="27"/>
      <c r="BA58" s="27"/>
      <c r="BB58" s="27"/>
      <c r="BC58" s="27"/>
      <c r="BD58" s="27"/>
      <c r="BE58" s="39"/>
      <c r="BL58" s="40"/>
    </row>
    <row r="59" spans="1:64" s="25" customFormat="1" x14ac:dyDescent="0.25">
      <c r="A59" s="231"/>
      <c r="B59" s="213" t="s">
        <v>510</v>
      </c>
      <c r="C59" s="37" t="s">
        <v>16</v>
      </c>
      <c r="D59" s="37">
        <f>SUM(D60:D61)</f>
        <v>0</v>
      </c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AA59" s="26"/>
      <c r="AM59" s="27"/>
      <c r="AN59" s="27"/>
      <c r="AO59" s="27"/>
      <c r="AP59" s="27"/>
      <c r="AQ59" s="27"/>
      <c r="AR59" s="27"/>
      <c r="AS59" s="27"/>
      <c r="AT59" s="27"/>
      <c r="AU59" s="27"/>
      <c r="AX59" s="27"/>
      <c r="AY59" s="27"/>
      <c r="AZ59" s="27"/>
      <c r="BA59" s="27"/>
      <c r="BB59" s="27"/>
      <c r="BC59" s="27"/>
      <c r="BD59" s="27"/>
      <c r="BE59" s="39"/>
      <c r="BL59" s="40"/>
    </row>
    <row r="60" spans="1:64" s="25" customFormat="1" x14ac:dyDescent="0.25">
      <c r="A60" s="231"/>
      <c r="B60" s="214"/>
      <c r="C60" s="32" t="s">
        <v>61</v>
      </c>
      <c r="D60" s="33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AA60" s="26"/>
      <c r="AM60" s="27"/>
      <c r="AN60" s="27"/>
      <c r="AO60" s="27"/>
      <c r="AP60" s="27"/>
      <c r="AQ60" s="27"/>
      <c r="AR60" s="27"/>
      <c r="AS60" s="27"/>
      <c r="AT60" s="27"/>
      <c r="AU60" s="27"/>
      <c r="AX60" s="27"/>
      <c r="AY60" s="27"/>
      <c r="AZ60" s="27"/>
      <c r="BA60" s="27"/>
      <c r="BB60" s="27"/>
      <c r="BC60" s="27"/>
      <c r="BD60" s="27"/>
      <c r="BE60" s="39"/>
      <c r="BL60" s="40"/>
    </row>
    <row r="61" spans="1:64" s="25" customFormat="1" ht="42" x14ac:dyDescent="0.25">
      <c r="A61" s="231"/>
      <c r="B61" s="215"/>
      <c r="C61" s="32" t="s">
        <v>62</v>
      </c>
      <c r="D61" s="33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AA61" s="26"/>
      <c r="AM61" s="27"/>
      <c r="AN61" s="27"/>
      <c r="AO61" s="27"/>
      <c r="AP61" s="27"/>
      <c r="AQ61" s="27"/>
      <c r="AR61" s="27"/>
      <c r="AS61" s="27"/>
      <c r="AT61" s="27"/>
      <c r="AU61" s="27"/>
      <c r="AX61" s="27"/>
      <c r="AY61" s="27"/>
      <c r="AZ61" s="27"/>
      <c r="BA61" s="27"/>
      <c r="BB61" s="27"/>
      <c r="BC61" s="27"/>
      <c r="BD61" s="27"/>
      <c r="BE61" s="39"/>
      <c r="BL61" s="40"/>
    </row>
    <row r="62" spans="1:64" s="25" customFormat="1" x14ac:dyDescent="0.25">
      <c r="A62" s="231"/>
      <c r="B62" s="213" t="s">
        <v>511</v>
      </c>
      <c r="C62" s="37" t="s">
        <v>16</v>
      </c>
      <c r="D62" s="37">
        <f>SUM(D63:D65)</f>
        <v>0</v>
      </c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AA62" s="26"/>
      <c r="AM62" s="27"/>
      <c r="AN62" s="27"/>
      <c r="AO62" s="27"/>
      <c r="AP62" s="27"/>
      <c r="AQ62" s="27"/>
      <c r="AR62" s="27"/>
      <c r="AS62" s="27"/>
      <c r="AT62" s="27"/>
      <c r="AU62" s="27"/>
      <c r="AX62" s="27"/>
      <c r="AY62" s="27"/>
      <c r="AZ62" s="27"/>
      <c r="BA62" s="27"/>
      <c r="BB62" s="27"/>
      <c r="BC62" s="27"/>
      <c r="BD62" s="27"/>
      <c r="BE62" s="39"/>
      <c r="BL62" s="40"/>
    </row>
    <row r="63" spans="1:64" s="25" customFormat="1" x14ac:dyDescent="0.25">
      <c r="A63" s="231"/>
      <c r="B63" s="214"/>
      <c r="C63" s="32" t="s">
        <v>63</v>
      </c>
      <c r="D63" s="33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AA63" s="26"/>
      <c r="AM63" s="27"/>
      <c r="AN63" s="27"/>
      <c r="AO63" s="27"/>
      <c r="AP63" s="27"/>
      <c r="AQ63" s="27"/>
      <c r="AR63" s="27"/>
      <c r="AS63" s="27"/>
      <c r="AT63" s="27"/>
      <c r="AU63" s="27"/>
      <c r="AX63" s="27"/>
      <c r="AY63" s="27"/>
      <c r="AZ63" s="27"/>
      <c r="BA63" s="27"/>
      <c r="BB63" s="27"/>
      <c r="BC63" s="27"/>
      <c r="BD63" s="27"/>
      <c r="BE63" s="39"/>
      <c r="BL63" s="40"/>
    </row>
    <row r="64" spans="1:64" s="25" customFormat="1" x14ac:dyDescent="0.25">
      <c r="A64" s="231"/>
      <c r="B64" s="214"/>
      <c r="C64" s="32" t="s">
        <v>64</v>
      </c>
      <c r="D64" s="33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AA64" s="26"/>
      <c r="AM64" s="27"/>
      <c r="AN64" s="27"/>
      <c r="AO64" s="27"/>
      <c r="AP64" s="27"/>
      <c r="AQ64" s="27"/>
      <c r="AR64" s="27"/>
      <c r="AS64" s="27"/>
      <c r="AT64" s="27"/>
      <c r="AU64" s="27"/>
      <c r="AX64" s="27"/>
      <c r="AY64" s="27"/>
      <c r="AZ64" s="27"/>
      <c r="BA64" s="27"/>
      <c r="BB64" s="27"/>
      <c r="BC64" s="27"/>
      <c r="BD64" s="27"/>
      <c r="BE64" s="39"/>
      <c r="BL64" s="40"/>
    </row>
    <row r="65" spans="1:64" s="25" customFormat="1" x14ac:dyDescent="0.25">
      <c r="A65" s="231"/>
      <c r="B65" s="215"/>
      <c r="C65" s="32" t="s">
        <v>65</v>
      </c>
      <c r="D65" s="33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AA65" s="26"/>
      <c r="AM65" s="27"/>
      <c r="AN65" s="27"/>
      <c r="AO65" s="27"/>
      <c r="AP65" s="27"/>
      <c r="AQ65" s="27"/>
      <c r="AR65" s="27"/>
      <c r="AS65" s="27"/>
      <c r="AT65" s="27"/>
      <c r="AU65" s="27"/>
      <c r="AX65" s="27"/>
      <c r="AY65" s="27"/>
      <c r="AZ65" s="27"/>
      <c r="BA65" s="27"/>
      <c r="BB65" s="27"/>
      <c r="BC65" s="27"/>
      <c r="BD65" s="27"/>
      <c r="BE65" s="39"/>
      <c r="BL65" s="40"/>
    </row>
    <row r="66" spans="1:64" s="25" customFormat="1" x14ac:dyDescent="0.25">
      <c r="A66" s="231"/>
      <c r="B66" s="213" t="s">
        <v>512</v>
      </c>
      <c r="C66" s="37" t="s">
        <v>16</v>
      </c>
      <c r="D66" s="37">
        <f>SUM(D67:D74)</f>
        <v>0</v>
      </c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AA66" s="26"/>
      <c r="AM66" s="27"/>
      <c r="AN66" s="27"/>
      <c r="AO66" s="27"/>
      <c r="AP66" s="27"/>
      <c r="AQ66" s="27"/>
      <c r="AR66" s="27"/>
      <c r="AS66" s="27"/>
      <c r="AT66" s="27"/>
      <c r="AU66" s="27"/>
      <c r="AX66" s="27"/>
      <c r="AY66" s="27"/>
      <c r="AZ66" s="27"/>
      <c r="BA66" s="27"/>
      <c r="BB66" s="27"/>
      <c r="BC66" s="27"/>
      <c r="BD66" s="27"/>
      <c r="BE66" s="39"/>
      <c r="BL66" s="40"/>
    </row>
    <row r="67" spans="1:64" s="25" customFormat="1" ht="42" x14ac:dyDescent="0.25">
      <c r="A67" s="231"/>
      <c r="B67" s="214"/>
      <c r="C67" s="32" t="s">
        <v>40</v>
      </c>
      <c r="D67" s="33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AA67" s="26"/>
      <c r="AM67" s="27"/>
      <c r="AN67" s="27"/>
      <c r="AO67" s="27"/>
      <c r="AP67" s="27"/>
      <c r="AQ67" s="27"/>
      <c r="AR67" s="27"/>
      <c r="AS67" s="27"/>
      <c r="AT67" s="27"/>
      <c r="AU67" s="27"/>
      <c r="AX67" s="27"/>
      <c r="AY67" s="27"/>
      <c r="AZ67" s="27"/>
      <c r="BA67" s="27"/>
      <c r="BB67" s="27"/>
      <c r="BC67" s="27"/>
      <c r="BD67" s="27"/>
      <c r="BE67" s="39"/>
      <c r="BL67" s="40"/>
    </row>
    <row r="68" spans="1:64" s="25" customFormat="1" ht="42" x14ac:dyDescent="0.25">
      <c r="A68" s="231"/>
      <c r="B68" s="214"/>
      <c r="C68" s="32" t="s">
        <v>41</v>
      </c>
      <c r="D68" s="33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AA68" s="26"/>
      <c r="AM68" s="27"/>
      <c r="AN68" s="27"/>
      <c r="AO68" s="27"/>
      <c r="AP68" s="27"/>
      <c r="AQ68" s="27"/>
      <c r="AR68" s="27"/>
      <c r="AS68" s="27"/>
      <c r="AT68" s="27"/>
      <c r="AU68" s="27"/>
      <c r="AX68" s="27"/>
      <c r="AY68" s="27"/>
      <c r="AZ68" s="27"/>
      <c r="BA68" s="27"/>
      <c r="BB68" s="27"/>
      <c r="BC68" s="27"/>
      <c r="BD68" s="27"/>
      <c r="BE68" s="39"/>
      <c r="BL68" s="40"/>
    </row>
    <row r="69" spans="1:64" s="25" customFormat="1" ht="42" x14ac:dyDescent="0.25">
      <c r="A69" s="231"/>
      <c r="B69" s="214"/>
      <c r="C69" s="32" t="s">
        <v>66</v>
      </c>
      <c r="D69" s="33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AA69" s="26"/>
      <c r="AM69" s="27"/>
      <c r="AN69" s="27"/>
      <c r="AO69" s="27"/>
      <c r="AP69" s="27"/>
      <c r="AQ69" s="27"/>
      <c r="AR69" s="27"/>
      <c r="AS69" s="27"/>
      <c r="AT69" s="27"/>
      <c r="AU69" s="27"/>
      <c r="AX69" s="27"/>
      <c r="AY69" s="27"/>
      <c r="AZ69" s="27"/>
      <c r="BA69" s="27"/>
      <c r="BB69" s="27"/>
      <c r="BC69" s="27"/>
      <c r="BD69" s="27"/>
      <c r="BE69" s="39"/>
      <c r="BL69" s="40"/>
    </row>
    <row r="70" spans="1:64" s="25" customFormat="1" ht="42" x14ac:dyDescent="0.25">
      <c r="A70" s="231"/>
      <c r="B70" s="214"/>
      <c r="C70" s="32" t="s">
        <v>67</v>
      </c>
      <c r="D70" s="33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AA70" s="26"/>
      <c r="AM70" s="27"/>
      <c r="AN70" s="27"/>
      <c r="AO70" s="27"/>
      <c r="AP70" s="27"/>
      <c r="AQ70" s="27"/>
      <c r="AR70" s="27"/>
      <c r="AS70" s="27"/>
      <c r="AT70" s="27"/>
      <c r="AU70" s="27"/>
      <c r="AX70" s="27"/>
      <c r="AY70" s="27"/>
      <c r="AZ70" s="27"/>
      <c r="BA70" s="27"/>
      <c r="BB70" s="27"/>
      <c r="BC70" s="27"/>
      <c r="BD70" s="27"/>
      <c r="BE70" s="39"/>
      <c r="BL70" s="40"/>
    </row>
    <row r="71" spans="1:64" s="25" customFormat="1" ht="42" x14ac:dyDescent="0.25">
      <c r="A71" s="231"/>
      <c r="B71" s="214"/>
      <c r="C71" s="32" t="s">
        <v>68</v>
      </c>
      <c r="D71" s="33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AA71" s="26"/>
      <c r="AM71" s="27"/>
      <c r="AN71" s="27"/>
      <c r="AO71" s="27"/>
      <c r="AP71" s="27"/>
      <c r="AQ71" s="27"/>
      <c r="AR71" s="27"/>
      <c r="AS71" s="27"/>
      <c r="AT71" s="27"/>
      <c r="AU71" s="27"/>
      <c r="AX71" s="27"/>
      <c r="AY71" s="27"/>
      <c r="AZ71" s="27"/>
      <c r="BA71" s="27"/>
      <c r="BB71" s="27"/>
      <c r="BC71" s="27"/>
      <c r="BD71" s="27"/>
      <c r="BE71" s="39"/>
      <c r="BL71" s="40"/>
    </row>
    <row r="72" spans="1:64" s="25" customFormat="1" ht="42" x14ac:dyDescent="0.25">
      <c r="A72" s="231"/>
      <c r="B72" s="214"/>
      <c r="C72" s="32" t="s">
        <v>69</v>
      </c>
      <c r="D72" s="33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AA72" s="26"/>
      <c r="AM72" s="27"/>
      <c r="AN72" s="27"/>
      <c r="AO72" s="27"/>
      <c r="AP72" s="27"/>
      <c r="AQ72" s="27"/>
      <c r="AR72" s="27"/>
      <c r="AS72" s="27"/>
      <c r="AT72" s="27"/>
      <c r="AU72" s="27"/>
      <c r="AX72" s="27"/>
      <c r="AY72" s="27"/>
      <c r="AZ72" s="27"/>
      <c r="BA72" s="27"/>
      <c r="BB72" s="27"/>
      <c r="BC72" s="27"/>
      <c r="BD72" s="27"/>
      <c r="BE72" s="39"/>
      <c r="BL72" s="40"/>
    </row>
    <row r="73" spans="1:64" s="25" customFormat="1" ht="42" x14ac:dyDescent="0.25">
      <c r="A73" s="231"/>
      <c r="B73" s="214"/>
      <c r="C73" s="32" t="s">
        <v>70</v>
      </c>
      <c r="D73" s="33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AA73" s="26"/>
      <c r="AM73" s="27"/>
      <c r="AN73" s="27"/>
      <c r="AO73" s="27"/>
      <c r="AP73" s="27"/>
      <c r="AQ73" s="27"/>
      <c r="AR73" s="27"/>
      <c r="AS73" s="27"/>
      <c r="AT73" s="27"/>
      <c r="AU73" s="27"/>
      <c r="AX73" s="27"/>
      <c r="AY73" s="27"/>
      <c r="AZ73" s="27"/>
      <c r="BA73" s="27"/>
      <c r="BB73" s="27"/>
      <c r="BC73" s="27"/>
      <c r="BD73" s="27"/>
      <c r="BE73" s="39"/>
      <c r="BL73" s="40"/>
    </row>
    <row r="74" spans="1:64" s="25" customFormat="1" ht="42" x14ac:dyDescent="0.25">
      <c r="A74" s="231"/>
      <c r="B74" s="215"/>
      <c r="C74" s="32" t="s">
        <v>71</v>
      </c>
      <c r="D74" s="33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AA74" s="26"/>
      <c r="AM74" s="27"/>
      <c r="AN74" s="27"/>
      <c r="AO74" s="27"/>
      <c r="AP74" s="27"/>
      <c r="AQ74" s="27"/>
      <c r="AR74" s="27"/>
      <c r="AS74" s="27"/>
      <c r="AT74" s="27"/>
      <c r="AU74" s="27"/>
      <c r="AX74" s="27"/>
      <c r="AY74" s="27"/>
      <c r="AZ74" s="27"/>
      <c r="BA74" s="27"/>
      <c r="BB74" s="27"/>
      <c r="BC74" s="27"/>
      <c r="BD74" s="27"/>
      <c r="BE74" s="39"/>
      <c r="BL74" s="40"/>
    </row>
    <row r="75" spans="1:64" s="25" customFormat="1" x14ac:dyDescent="0.25">
      <c r="A75" s="231"/>
      <c r="B75" s="213" t="s">
        <v>513</v>
      </c>
      <c r="C75" s="37" t="s">
        <v>16</v>
      </c>
      <c r="D75" s="37">
        <f>SUM(D76:D81)</f>
        <v>0</v>
      </c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AA75" s="26"/>
      <c r="AM75" s="27"/>
      <c r="AN75" s="27"/>
      <c r="AO75" s="27"/>
      <c r="AP75" s="27"/>
      <c r="AQ75" s="27"/>
      <c r="AR75" s="27"/>
      <c r="AS75" s="27"/>
      <c r="AT75" s="27"/>
      <c r="AU75" s="27"/>
      <c r="AX75" s="27"/>
      <c r="AY75" s="27"/>
      <c r="AZ75" s="27"/>
      <c r="BA75" s="27"/>
      <c r="BB75" s="27"/>
      <c r="BC75" s="27"/>
      <c r="BD75" s="27"/>
      <c r="BE75" s="39"/>
      <c r="BL75" s="40"/>
    </row>
    <row r="76" spans="1:64" s="25" customFormat="1" x14ac:dyDescent="0.25">
      <c r="A76" s="231"/>
      <c r="B76" s="214"/>
      <c r="C76" s="32" t="s">
        <v>72</v>
      </c>
      <c r="D76" s="33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AA76" s="26"/>
      <c r="AM76" s="27"/>
      <c r="AN76" s="27"/>
      <c r="AO76" s="27"/>
      <c r="AP76" s="27"/>
      <c r="AQ76" s="27"/>
      <c r="AR76" s="27"/>
      <c r="AS76" s="27"/>
      <c r="AT76" s="27"/>
      <c r="AU76" s="27"/>
      <c r="AX76" s="27"/>
      <c r="AY76" s="27"/>
      <c r="AZ76" s="27"/>
      <c r="BA76" s="27"/>
      <c r="BB76" s="27"/>
      <c r="BC76" s="27"/>
      <c r="BD76" s="27"/>
      <c r="BE76" s="39"/>
      <c r="BL76" s="40"/>
    </row>
    <row r="77" spans="1:64" s="25" customFormat="1" x14ac:dyDescent="0.25">
      <c r="A77" s="231"/>
      <c r="B77" s="214"/>
      <c r="C77" s="32" t="s">
        <v>73</v>
      </c>
      <c r="D77" s="33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AA77" s="26"/>
      <c r="AM77" s="27"/>
      <c r="AN77" s="27"/>
      <c r="AO77" s="27"/>
      <c r="AP77" s="27"/>
      <c r="AQ77" s="27"/>
      <c r="AR77" s="27"/>
      <c r="AS77" s="27"/>
      <c r="AT77" s="27"/>
      <c r="AU77" s="27"/>
      <c r="AX77" s="27"/>
      <c r="AY77" s="27"/>
      <c r="AZ77" s="27"/>
      <c r="BA77" s="27"/>
      <c r="BB77" s="27"/>
      <c r="BC77" s="27"/>
      <c r="BD77" s="27"/>
      <c r="BE77" s="39"/>
      <c r="BL77" s="40"/>
    </row>
    <row r="78" spans="1:64" s="25" customFormat="1" ht="42" x14ac:dyDescent="0.25">
      <c r="A78" s="231"/>
      <c r="B78" s="214"/>
      <c r="C78" s="32" t="s">
        <v>74</v>
      </c>
      <c r="D78" s="33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AA78" s="26"/>
      <c r="AM78" s="27"/>
      <c r="AN78" s="27"/>
      <c r="AO78" s="27"/>
      <c r="AP78" s="27"/>
      <c r="AQ78" s="27"/>
      <c r="AR78" s="27"/>
      <c r="AS78" s="27"/>
      <c r="AT78" s="27"/>
      <c r="AU78" s="27"/>
      <c r="AX78" s="27"/>
      <c r="AY78" s="27"/>
      <c r="AZ78" s="27"/>
      <c r="BA78" s="27"/>
      <c r="BB78" s="27"/>
      <c r="BC78" s="27"/>
      <c r="BD78" s="27"/>
      <c r="BE78" s="39"/>
      <c r="BL78" s="40"/>
    </row>
    <row r="79" spans="1:64" s="25" customFormat="1" ht="42" x14ac:dyDescent="0.25">
      <c r="A79" s="231"/>
      <c r="B79" s="214"/>
      <c r="C79" s="32" t="s">
        <v>75</v>
      </c>
      <c r="D79" s="33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AA79" s="26"/>
      <c r="AM79" s="27"/>
      <c r="AN79" s="27"/>
      <c r="AO79" s="27"/>
      <c r="AP79" s="27"/>
      <c r="AQ79" s="27"/>
      <c r="AR79" s="27"/>
      <c r="AS79" s="27"/>
      <c r="AT79" s="27"/>
      <c r="AU79" s="27"/>
      <c r="AX79" s="27"/>
      <c r="AY79" s="27"/>
      <c r="AZ79" s="27"/>
      <c r="BA79" s="27"/>
      <c r="BB79" s="27"/>
      <c r="BC79" s="27"/>
      <c r="BD79" s="27"/>
      <c r="BE79" s="39"/>
      <c r="BL79" s="40"/>
    </row>
    <row r="80" spans="1:64" s="25" customFormat="1" ht="42" x14ac:dyDescent="0.25">
      <c r="A80" s="231"/>
      <c r="B80" s="214"/>
      <c r="C80" s="32" t="s">
        <v>76</v>
      </c>
      <c r="D80" s="33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AA80" s="26"/>
      <c r="AM80" s="27"/>
      <c r="AN80" s="27"/>
      <c r="AO80" s="27"/>
      <c r="AP80" s="27"/>
      <c r="AQ80" s="27"/>
      <c r="AR80" s="27"/>
      <c r="AS80" s="27"/>
      <c r="AT80" s="27"/>
      <c r="AU80" s="27"/>
      <c r="AX80" s="27"/>
      <c r="AY80" s="27"/>
      <c r="AZ80" s="27"/>
      <c r="BA80" s="27"/>
      <c r="BB80" s="27"/>
      <c r="BC80" s="27"/>
      <c r="BD80" s="27"/>
      <c r="BE80" s="39"/>
      <c r="BL80" s="40"/>
    </row>
    <row r="81" spans="1:64" s="25" customFormat="1" ht="42" x14ac:dyDescent="0.25">
      <c r="A81" s="231"/>
      <c r="B81" s="215"/>
      <c r="C81" s="32" t="s">
        <v>77</v>
      </c>
      <c r="D81" s="33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AA81" s="26"/>
      <c r="AM81" s="27"/>
      <c r="AN81" s="27"/>
      <c r="AO81" s="27"/>
      <c r="AP81" s="27"/>
      <c r="AQ81" s="27"/>
      <c r="AR81" s="27"/>
      <c r="AS81" s="27"/>
      <c r="AT81" s="27"/>
      <c r="AU81" s="27"/>
      <c r="AX81" s="27"/>
      <c r="AY81" s="27"/>
      <c r="AZ81" s="27"/>
      <c r="BA81" s="27"/>
      <c r="BB81" s="27"/>
      <c r="BC81" s="27"/>
      <c r="BD81" s="27"/>
      <c r="BE81" s="39"/>
      <c r="BL81" s="40"/>
    </row>
    <row r="82" spans="1:64" s="25" customFormat="1" x14ac:dyDescent="0.25">
      <c r="A82" s="231"/>
      <c r="B82" s="213" t="s">
        <v>78</v>
      </c>
      <c r="C82" s="37" t="s">
        <v>16</v>
      </c>
      <c r="D82" s="37">
        <f>SUM(D83:D84)</f>
        <v>0</v>
      </c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AA82" s="26"/>
      <c r="AM82" s="27"/>
      <c r="AN82" s="27"/>
      <c r="AO82" s="27"/>
      <c r="AP82" s="27"/>
      <c r="AQ82" s="27"/>
      <c r="AR82" s="27"/>
      <c r="AS82" s="27"/>
      <c r="AT82" s="27"/>
      <c r="AU82" s="27"/>
      <c r="AX82" s="27"/>
      <c r="AY82" s="27"/>
      <c r="AZ82" s="27"/>
      <c r="BA82" s="27"/>
      <c r="BB82" s="27"/>
      <c r="BC82" s="27"/>
      <c r="BD82" s="27"/>
      <c r="BE82" s="39"/>
      <c r="BL82" s="40"/>
    </row>
    <row r="83" spans="1:64" s="25" customFormat="1" ht="42" x14ac:dyDescent="0.25">
      <c r="A83" s="231"/>
      <c r="B83" s="214"/>
      <c r="C83" s="32" t="s">
        <v>79</v>
      </c>
      <c r="D83" s="33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AA83" s="26"/>
      <c r="AM83" s="27"/>
      <c r="AN83" s="27"/>
      <c r="AO83" s="27"/>
      <c r="AP83" s="27"/>
      <c r="AQ83" s="27"/>
      <c r="AR83" s="27"/>
      <c r="AS83" s="27"/>
      <c r="AT83" s="27"/>
      <c r="AU83" s="27"/>
      <c r="AX83" s="27"/>
      <c r="AY83" s="27"/>
      <c r="AZ83" s="27"/>
      <c r="BA83" s="27"/>
      <c r="BB83" s="27"/>
      <c r="BC83" s="27"/>
      <c r="BD83" s="27"/>
      <c r="BE83" s="39"/>
      <c r="BL83" s="40"/>
    </row>
    <row r="84" spans="1:64" s="25" customFormat="1" x14ac:dyDescent="0.25">
      <c r="A84" s="231"/>
      <c r="B84" s="215"/>
      <c r="C84" s="32" t="s">
        <v>80</v>
      </c>
      <c r="D84" s="33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AA84" s="26"/>
      <c r="AM84" s="27"/>
      <c r="AN84" s="27"/>
      <c r="AO84" s="27"/>
      <c r="AP84" s="27"/>
      <c r="AQ84" s="27"/>
      <c r="AR84" s="27"/>
      <c r="AS84" s="27"/>
      <c r="AT84" s="27"/>
      <c r="AU84" s="27"/>
      <c r="AX84" s="27"/>
      <c r="AY84" s="27"/>
      <c r="AZ84" s="27"/>
      <c r="BA84" s="27"/>
      <c r="BB84" s="27"/>
      <c r="BC84" s="27"/>
      <c r="BD84" s="27"/>
      <c r="BE84" s="39"/>
      <c r="BL84" s="40"/>
    </row>
    <row r="85" spans="1:64" s="25" customFormat="1" x14ac:dyDescent="0.25">
      <c r="A85" s="41" t="s">
        <v>14</v>
      </c>
      <c r="B85" s="42" t="s">
        <v>498</v>
      </c>
      <c r="C85" s="30" t="s">
        <v>499</v>
      </c>
      <c r="D85" s="30" t="s">
        <v>518</v>
      </c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AA85" s="26"/>
      <c r="AM85" s="27"/>
      <c r="AN85" s="27"/>
      <c r="AO85" s="27"/>
      <c r="AP85" s="27"/>
      <c r="AQ85" s="27"/>
      <c r="AR85" s="27"/>
      <c r="AS85" s="27"/>
      <c r="AT85" s="27"/>
      <c r="AU85" s="27"/>
      <c r="AX85" s="27"/>
      <c r="AY85" s="27"/>
      <c r="AZ85" s="27"/>
      <c r="BA85" s="27"/>
      <c r="BB85" s="27"/>
      <c r="BC85" s="27"/>
      <c r="BD85" s="27"/>
      <c r="BE85" s="39"/>
      <c r="BL85" s="40"/>
    </row>
    <row r="86" spans="1:64" s="25" customFormat="1" x14ac:dyDescent="0.25">
      <c r="A86" s="231" t="s">
        <v>81</v>
      </c>
      <c r="B86" s="219" t="s">
        <v>78</v>
      </c>
      <c r="C86" s="31" t="s">
        <v>16</v>
      </c>
      <c r="D86" s="31">
        <f>SUM(D87:D88)</f>
        <v>0</v>
      </c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AA86" s="26"/>
      <c r="AM86" s="27"/>
      <c r="AN86" s="27"/>
      <c r="AO86" s="27"/>
      <c r="AP86" s="27"/>
      <c r="AQ86" s="27"/>
      <c r="AR86" s="27"/>
      <c r="AS86" s="27"/>
      <c r="AT86" s="27"/>
      <c r="AU86" s="27"/>
      <c r="AX86" s="27"/>
      <c r="AY86" s="27"/>
      <c r="AZ86" s="27"/>
      <c r="BA86" s="27"/>
      <c r="BB86" s="27"/>
      <c r="BC86" s="27"/>
      <c r="BD86" s="27"/>
      <c r="BE86" s="39"/>
      <c r="BL86" s="40"/>
    </row>
    <row r="87" spans="1:64" s="25" customFormat="1" ht="42" x14ac:dyDescent="0.25">
      <c r="A87" s="231"/>
      <c r="B87" s="220"/>
      <c r="C87" s="32" t="s">
        <v>79</v>
      </c>
      <c r="D87" s="33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AA87" s="26"/>
      <c r="AM87" s="27"/>
      <c r="AN87" s="27"/>
      <c r="AO87" s="27"/>
      <c r="AP87" s="27"/>
      <c r="AQ87" s="27"/>
      <c r="AR87" s="27"/>
      <c r="AS87" s="27"/>
      <c r="AT87" s="27"/>
      <c r="AU87" s="27"/>
      <c r="AX87" s="27"/>
      <c r="AY87" s="27"/>
      <c r="AZ87" s="27"/>
      <c r="BA87" s="27"/>
      <c r="BB87" s="27"/>
      <c r="BC87" s="27"/>
      <c r="BD87" s="27"/>
      <c r="BE87" s="39"/>
      <c r="BL87" s="40"/>
    </row>
    <row r="88" spans="1:64" s="25" customFormat="1" x14ac:dyDescent="0.25">
      <c r="A88" s="231"/>
      <c r="B88" s="221"/>
      <c r="C88" s="32" t="s">
        <v>80</v>
      </c>
      <c r="D88" s="33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AA88" s="26"/>
      <c r="AM88" s="27"/>
      <c r="AN88" s="27"/>
      <c r="AO88" s="27"/>
      <c r="AP88" s="27"/>
      <c r="AQ88" s="27"/>
      <c r="AR88" s="27"/>
      <c r="AS88" s="27"/>
      <c r="AT88" s="27"/>
      <c r="AU88" s="27"/>
      <c r="AX88" s="27"/>
      <c r="AY88" s="27"/>
      <c r="AZ88" s="27"/>
      <c r="BA88" s="27"/>
      <c r="BB88" s="27"/>
      <c r="BC88" s="27"/>
      <c r="BD88" s="27"/>
      <c r="BE88" s="39"/>
      <c r="BL88" s="40"/>
    </row>
    <row r="89" spans="1:64" s="25" customFormat="1" x14ac:dyDescent="0.25">
      <c r="A89" s="231"/>
      <c r="B89" s="30" t="s">
        <v>514</v>
      </c>
      <c r="C89" s="30" t="s">
        <v>508</v>
      </c>
      <c r="D89" s="30" t="s">
        <v>518</v>
      </c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AA89" s="26"/>
      <c r="AM89" s="27"/>
      <c r="AN89" s="27"/>
      <c r="AO89" s="27"/>
      <c r="AP89" s="27"/>
      <c r="AQ89" s="27"/>
      <c r="AR89" s="27"/>
      <c r="AS89" s="27"/>
      <c r="AT89" s="27"/>
      <c r="AU89" s="27"/>
      <c r="AX89" s="27"/>
      <c r="AY89" s="27"/>
      <c r="AZ89" s="27"/>
      <c r="BA89" s="27"/>
      <c r="BB89" s="27"/>
      <c r="BC89" s="27"/>
      <c r="BD89" s="27"/>
      <c r="BE89" s="39"/>
      <c r="BL89" s="40"/>
    </row>
    <row r="90" spans="1:64" s="25" customFormat="1" x14ac:dyDescent="0.25">
      <c r="A90" s="231"/>
      <c r="B90" s="213" t="s">
        <v>515</v>
      </c>
      <c r="C90" s="235" t="s">
        <v>82</v>
      </c>
      <c r="D90" s="236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AA90" s="26"/>
      <c r="AM90" s="27"/>
      <c r="AN90" s="27"/>
      <c r="AO90" s="27"/>
      <c r="AP90" s="27"/>
      <c r="AQ90" s="27"/>
      <c r="AR90" s="27"/>
      <c r="AS90" s="27"/>
      <c r="AT90" s="27"/>
      <c r="AU90" s="27"/>
      <c r="AX90" s="27"/>
      <c r="AY90" s="27"/>
      <c r="AZ90" s="27"/>
      <c r="BA90" s="27"/>
      <c r="BB90" s="27"/>
      <c r="BC90" s="27"/>
      <c r="BD90" s="27"/>
      <c r="BE90" s="39"/>
      <c r="BL90" s="40"/>
    </row>
    <row r="91" spans="1:64" s="25" customFormat="1" x14ac:dyDescent="0.25">
      <c r="A91" s="231"/>
      <c r="B91" s="215"/>
      <c r="C91" s="235"/>
      <c r="D91" s="236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AA91" s="26"/>
      <c r="AM91" s="27"/>
      <c r="AN91" s="27"/>
      <c r="AO91" s="27"/>
      <c r="AP91" s="27"/>
      <c r="AQ91" s="27"/>
      <c r="AR91" s="27"/>
      <c r="AS91" s="27"/>
      <c r="AT91" s="27"/>
      <c r="AU91" s="27"/>
      <c r="AX91" s="27"/>
      <c r="AY91" s="27"/>
      <c r="AZ91" s="27"/>
      <c r="BA91" s="27"/>
      <c r="BB91" s="27"/>
      <c r="BC91" s="27"/>
      <c r="BD91" s="27"/>
      <c r="BE91" s="39"/>
      <c r="BL91" s="40"/>
    </row>
    <row r="92" spans="1:64" s="25" customFormat="1" x14ac:dyDescent="0.25">
      <c r="A92" s="231"/>
      <c r="B92" s="213" t="s">
        <v>511</v>
      </c>
      <c r="C92" s="37" t="s">
        <v>16</v>
      </c>
      <c r="D92" s="37">
        <f>SUM(D93:D97)</f>
        <v>0</v>
      </c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AA92" s="26"/>
      <c r="AM92" s="27"/>
      <c r="AN92" s="27"/>
      <c r="AO92" s="27"/>
      <c r="AP92" s="27"/>
      <c r="AQ92" s="27"/>
      <c r="AR92" s="27"/>
      <c r="AS92" s="27"/>
      <c r="AT92" s="27"/>
      <c r="AU92" s="27"/>
      <c r="AX92" s="27"/>
      <c r="AY92" s="27"/>
      <c r="AZ92" s="27"/>
      <c r="BA92" s="27"/>
      <c r="BB92" s="27"/>
      <c r="BC92" s="27"/>
      <c r="BD92" s="27"/>
      <c r="BE92" s="39"/>
      <c r="BL92" s="40"/>
    </row>
    <row r="93" spans="1:64" s="25" customFormat="1" x14ac:dyDescent="0.25">
      <c r="A93" s="231"/>
      <c r="B93" s="214"/>
      <c r="C93" s="32" t="s">
        <v>63</v>
      </c>
      <c r="D93" s="33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AA93" s="26"/>
      <c r="AM93" s="27"/>
      <c r="AN93" s="27"/>
      <c r="AO93" s="27"/>
      <c r="AP93" s="27"/>
      <c r="AQ93" s="27"/>
      <c r="AR93" s="27"/>
      <c r="AS93" s="27"/>
      <c r="AT93" s="27"/>
      <c r="AU93" s="27"/>
      <c r="AX93" s="27"/>
      <c r="AY93" s="27"/>
      <c r="AZ93" s="27"/>
      <c r="BA93" s="27"/>
      <c r="BB93" s="27"/>
      <c r="BC93" s="27"/>
      <c r="BD93" s="27"/>
      <c r="BE93" s="39"/>
      <c r="BL93" s="40"/>
    </row>
    <row r="94" spans="1:64" s="25" customFormat="1" x14ac:dyDescent="0.25">
      <c r="A94" s="231"/>
      <c r="B94" s="214"/>
      <c r="C94" s="32" t="s">
        <v>64</v>
      </c>
      <c r="D94" s="33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AA94" s="26"/>
      <c r="AM94" s="27"/>
      <c r="AN94" s="27"/>
      <c r="AO94" s="27"/>
      <c r="AP94" s="27"/>
      <c r="AQ94" s="27"/>
      <c r="AR94" s="27"/>
      <c r="AS94" s="27"/>
      <c r="AT94" s="27"/>
      <c r="AU94" s="27"/>
      <c r="AX94" s="27"/>
      <c r="AY94" s="27"/>
      <c r="AZ94" s="27"/>
      <c r="BA94" s="27"/>
      <c r="BB94" s="27"/>
      <c r="BC94" s="27"/>
      <c r="BD94" s="27"/>
      <c r="BE94" s="39"/>
      <c r="BL94" s="40"/>
    </row>
    <row r="95" spans="1:64" s="25" customFormat="1" x14ac:dyDescent="0.25">
      <c r="A95" s="231"/>
      <c r="B95" s="214"/>
      <c r="C95" s="32" t="s">
        <v>65</v>
      </c>
      <c r="D95" s="33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AA95" s="26"/>
      <c r="AM95" s="27"/>
      <c r="AN95" s="27"/>
      <c r="AO95" s="27"/>
      <c r="AP95" s="27"/>
      <c r="AQ95" s="27"/>
      <c r="AR95" s="27"/>
      <c r="AS95" s="27"/>
      <c r="AT95" s="27"/>
      <c r="AU95" s="27"/>
      <c r="AX95" s="27"/>
      <c r="AY95" s="27"/>
      <c r="AZ95" s="27"/>
      <c r="BA95" s="27"/>
      <c r="BB95" s="27"/>
      <c r="BC95" s="27"/>
      <c r="BD95" s="27"/>
      <c r="BE95" s="39"/>
      <c r="BL95" s="40"/>
    </row>
    <row r="96" spans="1:64" s="25" customFormat="1" ht="42" x14ac:dyDescent="0.25">
      <c r="A96" s="231"/>
      <c r="B96" s="214"/>
      <c r="C96" s="32" t="s">
        <v>83</v>
      </c>
      <c r="D96" s="33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AA96" s="26"/>
      <c r="AM96" s="27"/>
      <c r="AN96" s="27"/>
      <c r="AO96" s="27"/>
      <c r="AP96" s="27"/>
      <c r="AQ96" s="27"/>
      <c r="AR96" s="27"/>
      <c r="AS96" s="27"/>
      <c r="AT96" s="27"/>
      <c r="AU96" s="27"/>
      <c r="AX96" s="27"/>
      <c r="AY96" s="27"/>
      <c r="AZ96" s="27"/>
      <c r="BA96" s="27"/>
      <c r="BB96" s="27"/>
      <c r="BC96" s="27"/>
      <c r="BD96" s="27"/>
      <c r="BE96" s="39"/>
      <c r="BL96" s="40"/>
    </row>
    <row r="97" spans="1:64" s="25" customFormat="1" x14ac:dyDescent="0.25">
      <c r="A97" s="231"/>
      <c r="B97" s="215"/>
      <c r="C97" s="32" t="s">
        <v>84</v>
      </c>
      <c r="D97" s="33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AA97" s="26"/>
      <c r="AM97" s="27"/>
      <c r="AN97" s="27"/>
      <c r="AO97" s="27"/>
      <c r="AP97" s="27"/>
      <c r="AQ97" s="27"/>
      <c r="AR97" s="27"/>
      <c r="AS97" s="27"/>
      <c r="AT97" s="27"/>
      <c r="AU97" s="27"/>
      <c r="AX97" s="27"/>
      <c r="AY97" s="27"/>
      <c r="AZ97" s="27"/>
      <c r="BA97" s="27"/>
      <c r="BB97" s="27"/>
      <c r="BC97" s="27"/>
      <c r="BD97" s="27"/>
      <c r="BE97" s="39"/>
      <c r="BL97" s="40"/>
    </row>
    <row r="98" spans="1:64" s="25" customFormat="1" x14ac:dyDescent="0.25">
      <c r="A98" s="231"/>
      <c r="B98" s="213" t="s">
        <v>85</v>
      </c>
      <c r="C98" s="37" t="s">
        <v>16</v>
      </c>
      <c r="D98" s="37">
        <f>SUM(D99:D104)</f>
        <v>0</v>
      </c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AA98" s="26"/>
      <c r="AM98" s="27"/>
      <c r="AN98" s="27"/>
      <c r="AO98" s="27"/>
      <c r="AP98" s="27"/>
      <c r="AQ98" s="27"/>
      <c r="AR98" s="27"/>
      <c r="AS98" s="27"/>
      <c r="AT98" s="27"/>
      <c r="AU98" s="27"/>
      <c r="AX98" s="27"/>
      <c r="AY98" s="27"/>
      <c r="AZ98" s="27"/>
      <c r="BA98" s="27"/>
      <c r="BB98" s="27"/>
      <c r="BC98" s="27"/>
      <c r="BD98" s="27"/>
      <c r="BE98" s="39"/>
      <c r="BL98" s="40"/>
    </row>
    <row r="99" spans="1:64" s="25" customFormat="1" x14ac:dyDescent="0.25">
      <c r="A99" s="231"/>
      <c r="B99" s="214"/>
      <c r="C99" s="32" t="s">
        <v>72</v>
      </c>
      <c r="D99" s="33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AA99" s="26"/>
      <c r="AM99" s="27"/>
      <c r="AN99" s="27"/>
      <c r="AO99" s="27"/>
      <c r="AP99" s="27"/>
      <c r="AQ99" s="27"/>
      <c r="AR99" s="27"/>
      <c r="AS99" s="27"/>
      <c r="AT99" s="27"/>
      <c r="AU99" s="27"/>
      <c r="AX99" s="27"/>
      <c r="AY99" s="27"/>
      <c r="AZ99" s="27"/>
      <c r="BA99" s="27"/>
      <c r="BB99" s="27"/>
      <c r="BC99" s="27"/>
      <c r="BD99" s="27"/>
      <c r="BE99" s="39"/>
      <c r="BL99" s="40"/>
    </row>
    <row r="100" spans="1:64" s="25" customFormat="1" x14ac:dyDescent="0.25">
      <c r="A100" s="231"/>
      <c r="B100" s="214"/>
      <c r="C100" s="32" t="s">
        <v>73</v>
      </c>
      <c r="D100" s="33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AA100" s="26"/>
      <c r="AM100" s="27"/>
      <c r="AN100" s="27"/>
      <c r="AO100" s="27"/>
      <c r="AP100" s="27"/>
      <c r="AQ100" s="27"/>
      <c r="AR100" s="27"/>
      <c r="AS100" s="27"/>
      <c r="AT100" s="27"/>
      <c r="AU100" s="27"/>
      <c r="AX100" s="27"/>
      <c r="AY100" s="27"/>
      <c r="AZ100" s="27"/>
      <c r="BA100" s="27"/>
      <c r="BB100" s="27"/>
      <c r="BC100" s="27"/>
      <c r="BD100" s="27"/>
      <c r="BE100" s="39"/>
      <c r="BL100" s="40"/>
    </row>
    <row r="101" spans="1:64" s="25" customFormat="1" ht="42" x14ac:dyDescent="0.25">
      <c r="A101" s="231"/>
      <c r="B101" s="214"/>
      <c r="C101" s="32" t="s">
        <v>74</v>
      </c>
      <c r="D101" s="33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AA101" s="26"/>
      <c r="AM101" s="27"/>
      <c r="AN101" s="27"/>
      <c r="AO101" s="27"/>
      <c r="AP101" s="27"/>
      <c r="AQ101" s="27"/>
      <c r="AR101" s="27"/>
      <c r="AS101" s="27"/>
      <c r="AT101" s="27"/>
      <c r="AU101" s="27"/>
      <c r="AX101" s="27"/>
      <c r="AY101" s="27"/>
      <c r="AZ101" s="27"/>
      <c r="BA101" s="27"/>
      <c r="BB101" s="27"/>
      <c r="BC101" s="27"/>
      <c r="BD101" s="27"/>
      <c r="BE101" s="39"/>
      <c r="BL101" s="40"/>
    </row>
    <row r="102" spans="1:64" s="25" customFormat="1" ht="42" x14ac:dyDescent="0.25">
      <c r="A102" s="231"/>
      <c r="B102" s="214"/>
      <c r="C102" s="32" t="s">
        <v>75</v>
      </c>
      <c r="D102" s="33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AA102" s="26"/>
      <c r="AM102" s="27"/>
      <c r="AN102" s="27"/>
      <c r="AO102" s="27"/>
      <c r="AP102" s="27"/>
      <c r="AQ102" s="27"/>
      <c r="AR102" s="27"/>
      <c r="AS102" s="27"/>
      <c r="AT102" s="27"/>
      <c r="AU102" s="27"/>
      <c r="AX102" s="27"/>
      <c r="AY102" s="27"/>
      <c r="AZ102" s="27"/>
      <c r="BA102" s="27"/>
      <c r="BB102" s="27"/>
      <c r="BC102" s="27"/>
      <c r="BD102" s="27"/>
      <c r="BE102" s="39"/>
      <c r="BL102" s="40"/>
    </row>
    <row r="103" spans="1:64" s="25" customFormat="1" ht="42" x14ac:dyDescent="0.25">
      <c r="A103" s="231"/>
      <c r="B103" s="214"/>
      <c r="C103" s="32" t="s">
        <v>76</v>
      </c>
      <c r="D103" s="33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AA103" s="26"/>
      <c r="AM103" s="27"/>
      <c r="AN103" s="27"/>
      <c r="AO103" s="27"/>
      <c r="AP103" s="27"/>
      <c r="AQ103" s="27"/>
      <c r="AR103" s="27"/>
      <c r="AS103" s="27"/>
      <c r="AT103" s="27"/>
      <c r="AU103" s="27"/>
      <c r="AX103" s="27"/>
      <c r="AY103" s="27"/>
      <c r="AZ103" s="27"/>
      <c r="BA103" s="27"/>
      <c r="BB103" s="27"/>
      <c r="BC103" s="27"/>
      <c r="BD103" s="27"/>
      <c r="BE103" s="39"/>
      <c r="BL103" s="40"/>
    </row>
    <row r="104" spans="1:64" s="25" customFormat="1" ht="42" x14ac:dyDescent="0.25">
      <c r="A104" s="232"/>
      <c r="B104" s="215"/>
      <c r="C104" s="32" t="s">
        <v>77</v>
      </c>
      <c r="D104" s="33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AA104" s="26"/>
      <c r="AM104" s="27"/>
      <c r="AN104" s="27"/>
      <c r="AO104" s="27"/>
      <c r="AP104" s="27"/>
      <c r="AQ104" s="27"/>
      <c r="AR104" s="27"/>
      <c r="AS104" s="27"/>
      <c r="AT104" s="27"/>
      <c r="AU104" s="27"/>
      <c r="AX104" s="27"/>
      <c r="AY104" s="27"/>
      <c r="AZ104" s="27"/>
      <c r="BA104" s="27"/>
      <c r="BB104" s="27"/>
      <c r="BC104" s="27"/>
      <c r="BD104" s="27"/>
      <c r="BE104" s="39"/>
      <c r="BL104" s="40"/>
    </row>
    <row r="105" spans="1:64" s="25" customFormat="1" x14ac:dyDescent="0.25">
      <c r="A105" s="30" t="s">
        <v>14</v>
      </c>
      <c r="B105" s="30" t="s">
        <v>498</v>
      </c>
      <c r="C105" s="30" t="s">
        <v>86</v>
      </c>
      <c r="D105" s="30" t="s">
        <v>518</v>
      </c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AA105" s="26"/>
      <c r="AM105" s="27"/>
      <c r="AN105" s="27"/>
      <c r="AO105" s="27"/>
      <c r="AP105" s="27"/>
      <c r="AQ105" s="27"/>
      <c r="AR105" s="27"/>
      <c r="AS105" s="27"/>
      <c r="AT105" s="27"/>
      <c r="AU105" s="27"/>
      <c r="AX105" s="27"/>
      <c r="AY105" s="27"/>
      <c r="AZ105" s="27"/>
      <c r="BA105" s="27"/>
      <c r="BB105" s="27"/>
      <c r="BC105" s="27"/>
      <c r="BD105" s="27"/>
      <c r="BE105" s="39"/>
      <c r="BL105" s="40"/>
    </row>
    <row r="106" spans="1:64" s="25" customFormat="1" x14ac:dyDescent="0.25">
      <c r="A106" s="222" t="s">
        <v>87</v>
      </c>
      <c r="B106" s="216" t="s">
        <v>500</v>
      </c>
      <c r="C106" s="31" t="s">
        <v>16</v>
      </c>
      <c r="D106" s="31">
        <f>SUM(D107:D114)</f>
        <v>0</v>
      </c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AA106" s="26"/>
      <c r="AM106" s="27"/>
      <c r="AN106" s="27"/>
      <c r="AO106" s="27"/>
      <c r="AP106" s="27"/>
      <c r="AQ106" s="27"/>
      <c r="AR106" s="27"/>
      <c r="AS106" s="27"/>
      <c r="AT106" s="27"/>
      <c r="AU106" s="27"/>
      <c r="AX106" s="27"/>
      <c r="AY106" s="27"/>
      <c r="AZ106" s="27"/>
      <c r="BA106" s="27"/>
      <c r="BB106" s="27"/>
      <c r="BC106" s="27"/>
      <c r="BD106" s="27"/>
      <c r="BE106" s="39"/>
      <c r="BL106" s="40"/>
    </row>
    <row r="107" spans="1:64" s="25" customFormat="1" x14ac:dyDescent="0.25">
      <c r="A107" s="223"/>
      <c r="B107" s="217"/>
      <c r="C107" s="32" t="s">
        <v>17</v>
      </c>
      <c r="D107" s="33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AA107" s="26"/>
      <c r="AM107" s="27"/>
      <c r="AN107" s="27"/>
      <c r="AO107" s="27"/>
      <c r="AP107" s="27"/>
      <c r="AQ107" s="27"/>
      <c r="AR107" s="27"/>
      <c r="AS107" s="27"/>
      <c r="AT107" s="27"/>
      <c r="AU107" s="27"/>
      <c r="AX107" s="27"/>
      <c r="AY107" s="27"/>
      <c r="AZ107" s="27"/>
      <c r="BA107" s="27"/>
      <c r="BB107" s="27"/>
      <c r="BC107" s="27"/>
      <c r="BD107" s="27"/>
      <c r="BE107" s="39"/>
      <c r="BL107" s="40"/>
    </row>
    <row r="108" spans="1:64" s="25" customFormat="1" x14ac:dyDescent="0.25">
      <c r="A108" s="223"/>
      <c r="B108" s="217"/>
      <c r="C108" s="32" t="s">
        <v>18</v>
      </c>
      <c r="D108" s="33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AA108" s="26"/>
      <c r="AM108" s="27"/>
      <c r="AN108" s="27"/>
      <c r="AO108" s="27"/>
      <c r="AP108" s="27"/>
      <c r="AQ108" s="27"/>
      <c r="AR108" s="27"/>
      <c r="AS108" s="27"/>
      <c r="AT108" s="27"/>
      <c r="AU108" s="27"/>
      <c r="AX108" s="27"/>
      <c r="AY108" s="27"/>
      <c r="AZ108" s="27"/>
      <c r="BA108" s="27"/>
      <c r="BB108" s="27"/>
      <c r="BC108" s="27"/>
      <c r="BD108" s="27"/>
      <c r="BE108" s="39"/>
      <c r="BL108" s="40"/>
    </row>
    <row r="109" spans="1:64" s="25" customFormat="1" x14ac:dyDescent="0.25">
      <c r="A109" s="223"/>
      <c r="B109" s="217"/>
      <c r="C109" s="32" t="s">
        <v>19</v>
      </c>
      <c r="D109" s="33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AA109" s="26"/>
      <c r="AM109" s="27"/>
      <c r="AN109" s="27"/>
      <c r="AO109" s="27"/>
      <c r="AP109" s="27"/>
      <c r="AQ109" s="27"/>
      <c r="AR109" s="27"/>
      <c r="AS109" s="27"/>
      <c r="AT109" s="27"/>
      <c r="AU109" s="27"/>
      <c r="AX109" s="27"/>
      <c r="AY109" s="27"/>
      <c r="AZ109" s="27"/>
      <c r="BA109" s="27"/>
      <c r="BB109" s="27"/>
      <c r="BC109" s="27"/>
      <c r="BD109" s="27"/>
      <c r="BE109" s="39"/>
      <c r="BL109" s="40"/>
    </row>
    <row r="110" spans="1:64" s="25" customFormat="1" x14ac:dyDescent="0.25">
      <c r="A110" s="223"/>
      <c r="B110" s="217"/>
      <c r="C110" s="32" t="s">
        <v>20</v>
      </c>
      <c r="D110" s="33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AA110" s="26"/>
      <c r="AM110" s="27"/>
      <c r="AN110" s="27"/>
      <c r="AO110" s="27"/>
      <c r="AP110" s="27"/>
      <c r="AQ110" s="27"/>
      <c r="AR110" s="27"/>
      <c r="AS110" s="27"/>
      <c r="AT110" s="27"/>
      <c r="AU110" s="27"/>
      <c r="AX110" s="27"/>
      <c r="AY110" s="27"/>
      <c r="AZ110" s="27"/>
      <c r="BA110" s="27"/>
      <c r="BB110" s="27"/>
      <c r="BC110" s="27"/>
      <c r="BD110" s="27"/>
      <c r="BE110" s="39"/>
      <c r="BL110" s="40"/>
    </row>
    <row r="111" spans="1:64" s="25" customFormat="1" x14ac:dyDescent="0.25">
      <c r="A111" s="223"/>
      <c r="B111" s="217"/>
      <c r="C111" s="32" t="s">
        <v>21</v>
      </c>
      <c r="D111" s="33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AA111" s="26"/>
      <c r="AM111" s="27"/>
      <c r="AN111" s="27"/>
      <c r="AO111" s="27"/>
      <c r="AP111" s="27"/>
      <c r="AQ111" s="27"/>
      <c r="AR111" s="27"/>
      <c r="AS111" s="27"/>
      <c r="AT111" s="27"/>
      <c r="AU111" s="27"/>
      <c r="AX111" s="27"/>
      <c r="AY111" s="27"/>
      <c r="AZ111" s="27"/>
      <c r="BA111" s="27"/>
      <c r="BB111" s="27"/>
      <c r="BC111" s="27"/>
      <c r="BD111" s="27"/>
      <c r="BE111" s="39"/>
      <c r="BL111" s="40"/>
    </row>
    <row r="112" spans="1:64" s="25" customFormat="1" x14ac:dyDescent="0.25">
      <c r="A112" s="223"/>
      <c r="B112" s="217"/>
      <c r="C112" s="32" t="s">
        <v>43</v>
      </c>
      <c r="D112" s="33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AA112" s="26"/>
      <c r="AM112" s="27"/>
      <c r="AN112" s="27"/>
      <c r="AO112" s="27"/>
      <c r="AP112" s="27"/>
      <c r="AQ112" s="27"/>
      <c r="AR112" s="27"/>
      <c r="AS112" s="27"/>
      <c r="AT112" s="27"/>
      <c r="AU112" s="27"/>
      <c r="AX112" s="27"/>
      <c r="AY112" s="27"/>
      <c r="AZ112" s="27"/>
      <c r="BA112" s="27"/>
      <c r="BB112" s="27"/>
      <c r="BC112" s="27"/>
      <c r="BD112" s="27"/>
      <c r="BE112" s="39"/>
      <c r="BL112" s="40"/>
    </row>
    <row r="113" spans="1:64" s="25" customFormat="1" x14ac:dyDescent="0.25">
      <c r="A113" s="223"/>
      <c r="B113" s="217"/>
      <c r="C113" s="32" t="s">
        <v>44</v>
      </c>
      <c r="D113" s="33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AA113" s="26"/>
      <c r="AM113" s="27"/>
      <c r="AN113" s="27"/>
      <c r="AO113" s="27"/>
      <c r="AP113" s="27"/>
      <c r="AQ113" s="27"/>
      <c r="AR113" s="27"/>
      <c r="AS113" s="27"/>
      <c r="AT113" s="27"/>
      <c r="AU113" s="27"/>
      <c r="AX113" s="27"/>
      <c r="AY113" s="27"/>
      <c r="AZ113" s="27"/>
      <c r="BA113" s="27"/>
      <c r="BB113" s="27"/>
      <c r="BC113" s="27"/>
      <c r="BD113" s="27"/>
      <c r="BE113" s="39"/>
      <c r="BL113" s="40"/>
    </row>
    <row r="114" spans="1:64" s="25" customFormat="1" ht="42" x14ac:dyDescent="0.25">
      <c r="A114" s="223"/>
      <c r="B114" s="218"/>
      <c r="C114" s="32" t="s">
        <v>45</v>
      </c>
      <c r="D114" s="33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AA114" s="26"/>
      <c r="AM114" s="27"/>
      <c r="AN114" s="27"/>
      <c r="AO114" s="27"/>
      <c r="AP114" s="27"/>
      <c r="AQ114" s="27"/>
      <c r="AR114" s="27"/>
      <c r="AS114" s="27"/>
      <c r="AT114" s="27"/>
      <c r="AU114" s="27"/>
      <c r="AX114" s="27"/>
      <c r="AY114" s="27"/>
      <c r="AZ114" s="27"/>
      <c r="BA114" s="27"/>
      <c r="BB114" s="27"/>
      <c r="BC114" s="27"/>
      <c r="BD114" s="27"/>
      <c r="BE114" s="39"/>
      <c r="BL114" s="40"/>
    </row>
    <row r="115" spans="1:64" s="25" customFormat="1" x14ac:dyDescent="0.25">
      <c r="A115" s="223"/>
      <c r="B115" s="219" t="s">
        <v>88</v>
      </c>
      <c r="C115" s="31" t="s">
        <v>16</v>
      </c>
      <c r="D115" s="31">
        <f>SUM(D116:D120)</f>
        <v>0</v>
      </c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AA115" s="26"/>
      <c r="AM115" s="27"/>
      <c r="AN115" s="27"/>
      <c r="AO115" s="27"/>
      <c r="AP115" s="27"/>
      <c r="AQ115" s="27"/>
      <c r="AR115" s="27"/>
      <c r="AS115" s="27"/>
      <c r="AT115" s="27"/>
      <c r="AU115" s="27"/>
      <c r="AX115" s="27"/>
      <c r="AY115" s="27"/>
      <c r="AZ115" s="27"/>
      <c r="BA115" s="27"/>
      <c r="BB115" s="27"/>
      <c r="BC115" s="27"/>
      <c r="BD115" s="27"/>
      <c r="BE115" s="39"/>
      <c r="BL115" s="40"/>
    </row>
    <row r="116" spans="1:64" s="25" customFormat="1" ht="42" x14ac:dyDescent="0.25">
      <c r="A116" s="223"/>
      <c r="B116" s="220"/>
      <c r="C116" s="32" t="s">
        <v>89</v>
      </c>
      <c r="D116" s="33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AA116" s="26"/>
      <c r="AM116" s="27"/>
      <c r="AN116" s="27"/>
      <c r="AO116" s="27"/>
      <c r="AP116" s="27"/>
      <c r="AQ116" s="27"/>
      <c r="AR116" s="27"/>
      <c r="AS116" s="27"/>
      <c r="AT116" s="27"/>
      <c r="AU116" s="27"/>
      <c r="AX116" s="27"/>
      <c r="AY116" s="27"/>
      <c r="AZ116" s="27"/>
      <c r="BA116" s="27"/>
      <c r="BB116" s="27"/>
      <c r="BC116" s="27"/>
      <c r="BD116" s="27"/>
      <c r="BE116" s="39"/>
      <c r="BL116" s="40"/>
    </row>
    <row r="117" spans="1:64" s="25" customFormat="1" ht="42" x14ac:dyDescent="0.25">
      <c r="A117" s="223"/>
      <c r="B117" s="220"/>
      <c r="C117" s="32" t="s">
        <v>90</v>
      </c>
      <c r="D117" s="33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AA117" s="26"/>
      <c r="AM117" s="27"/>
      <c r="AN117" s="27"/>
      <c r="AO117" s="27"/>
      <c r="AP117" s="27"/>
      <c r="AQ117" s="27"/>
      <c r="AR117" s="27"/>
      <c r="AS117" s="27"/>
      <c r="AT117" s="27"/>
      <c r="AU117" s="27"/>
      <c r="AX117" s="27"/>
      <c r="AY117" s="27"/>
      <c r="AZ117" s="27"/>
      <c r="BA117" s="27"/>
      <c r="BB117" s="27"/>
      <c r="BC117" s="27"/>
      <c r="BD117" s="27"/>
      <c r="BE117" s="39"/>
      <c r="BL117" s="40"/>
    </row>
    <row r="118" spans="1:64" s="25" customFormat="1" ht="42" x14ac:dyDescent="0.25">
      <c r="A118" s="223"/>
      <c r="B118" s="220"/>
      <c r="C118" s="32" t="s">
        <v>91</v>
      </c>
      <c r="D118" s="33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AA118" s="26"/>
      <c r="AM118" s="27"/>
      <c r="AN118" s="27"/>
      <c r="AO118" s="27"/>
      <c r="AP118" s="27"/>
      <c r="AQ118" s="27"/>
      <c r="AR118" s="27"/>
      <c r="AS118" s="27"/>
      <c r="AT118" s="27"/>
      <c r="AU118" s="27"/>
      <c r="AX118" s="27"/>
      <c r="AY118" s="27"/>
      <c r="AZ118" s="27"/>
      <c r="BA118" s="27"/>
      <c r="BB118" s="27"/>
      <c r="BC118" s="27"/>
      <c r="BD118" s="27"/>
      <c r="BE118" s="39"/>
      <c r="BL118" s="40"/>
    </row>
    <row r="119" spans="1:64" s="25" customFormat="1" ht="42" x14ac:dyDescent="0.25">
      <c r="A119" s="223"/>
      <c r="B119" s="220"/>
      <c r="C119" s="32" t="s">
        <v>92</v>
      </c>
      <c r="D119" s="33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AA119" s="26"/>
      <c r="AM119" s="27"/>
      <c r="AN119" s="27"/>
      <c r="AO119" s="27"/>
      <c r="AP119" s="27"/>
      <c r="AQ119" s="27"/>
      <c r="AR119" s="27"/>
      <c r="AS119" s="27"/>
      <c r="AT119" s="27"/>
      <c r="AU119" s="27"/>
      <c r="AX119" s="27"/>
      <c r="AY119" s="27"/>
      <c r="AZ119" s="27"/>
      <c r="BA119" s="27"/>
      <c r="BB119" s="27"/>
      <c r="BC119" s="27"/>
      <c r="BD119" s="27"/>
      <c r="BE119" s="39"/>
      <c r="BL119" s="40"/>
    </row>
    <row r="120" spans="1:64" s="25" customFormat="1" x14ac:dyDescent="0.25">
      <c r="A120" s="223"/>
      <c r="B120" s="221"/>
      <c r="C120" s="32" t="s">
        <v>93</v>
      </c>
      <c r="D120" s="33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AA120" s="26"/>
      <c r="AM120" s="27"/>
      <c r="AN120" s="27"/>
      <c r="AO120" s="27"/>
      <c r="AP120" s="27"/>
      <c r="AQ120" s="27"/>
      <c r="AR120" s="27"/>
      <c r="AS120" s="27"/>
      <c r="AT120" s="27"/>
      <c r="AU120" s="27"/>
      <c r="AX120" s="27"/>
      <c r="AY120" s="27"/>
      <c r="AZ120" s="27"/>
      <c r="BA120" s="27"/>
      <c r="BB120" s="27"/>
      <c r="BC120" s="27"/>
      <c r="BD120" s="27"/>
      <c r="BE120" s="39"/>
      <c r="BL120" s="40"/>
    </row>
    <row r="121" spans="1:64" s="25" customFormat="1" x14ac:dyDescent="0.25">
      <c r="A121" s="223"/>
      <c r="B121" s="30" t="s">
        <v>504</v>
      </c>
      <c r="C121" s="30" t="s">
        <v>499</v>
      </c>
      <c r="D121" s="30" t="s">
        <v>518</v>
      </c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AA121" s="26"/>
      <c r="AM121" s="27"/>
      <c r="AN121" s="27"/>
      <c r="AO121" s="27"/>
      <c r="AP121" s="27"/>
      <c r="AQ121" s="27"/>
      <c r="AR121" s="27"/>
      <c r="AS121" s="27"/>
      <c r="AT121" s="27"/>
      <c r="AU121" s="27"/>
      <c r="AX121" s="27"/>
      <c r="AY121" s="27"/>
      <c r="AZ121" s="27"/>
      <c r="BA121" s="27"/>
      <c r="BB121" s="27"/>
      <c r="BC121" s="27"/>
      <c r="BD121" s="27"/>
      <c r="BE121" s="39"/>
      <c r="BL121" s="40"/>
    </row>
    <row r="122" spans="1:64" s="25" customFormat="1" x14ac:dyDescent="0.25">
      <c r="A122" s="223"/>
      <c r="B122" s="228" t="s">
        <v>510</v>
      </c>
      <c r="C122" s="37" t="s">
        <v>16</v>
      </c>
      <c r="D122" s="37">
        <f>SUM(D123:D132)</f>
        <v>0</v>
      </c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AA122" s="26"/>
      <c r="AM122" s="27"/>
      <c r="AN122" s="27"/>
      <c r="AO122" s="27"/>
      <c r="AP122" s="27"/>
      <c r="AQ122" s="27"/>
      <c r="AR122" s="27"/>
      <c r="AS122" s="27"/>
      <c r="AT122" s="27"/>
      <c r="AU122" s="27"/>
      <c r="AX122" s="27"/>
      <c r="AY122" s="27"/>
      <c r="AZ122" s="27"/>
      <c r="BA122" s="27"/>
      <c r="BB122" s="27"/>
      <c r="BC122" s="27"/>
      <c r="BD122" s="27"/>
      <c r="BE122" s="39"/>
      <c r="BL122" s="40"/>
    </row>
    <row r="123" spans="1:64" s="25" customFormat="1" x14ac:dyDescent="0.25">
      <c r="A123" s="223"/>
      <c r="B123" s="229"/>
      <c r="C123" s="43" t="s">
        <v>233</v>
      </c>
      <c r="D123" s="44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AA123" s="26"/>
      <c r="AM123" s="27"/>
      <c r="AN123" s="27"/>
      <c r="AO123" s="27"/>
      <c r="AP123" s="27"/>
      <c r="AQ123" s="27"/>
      <c r="AR123" s="27"/>
      <c r="AS123" s="27"/>
      <c r="AT123" s="27"/>
      <c r="AU123" s="27"/>
      <c r="AX123" s="27"/>
      <c r="AY123" s="27"/>
      <c r="AZ123" s="27"/>
      <c r="BA123" s="27"/>
      <c r="BB123" s="27"/>
      <c r="BC123" s="27"/>
      <c r="BD123" s="27"/>
      <c r="BE123" s="39"/>
      <c r="BL123" s="40"/>
    </row>
    <row r="124" spans="1:64" s="25" customFormat="1" x14ac:dyDescent="0.25">
      <c r="A124" s="223"/>
      <c r="B124" s="229"/>
      <c r="C124" s="43" t="s">
        <v>94</v>
      </c>
      <c r="D124" s="44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AA124" s="26"/>
      <c r="AM124" s="27"/>
      <c r="AN124" s="27"/>
      <c r="AO124" s="27"/>
      <c r="AP124" s="27"/>
      <c r="AQ124" s="27"/>
      <c r="AR124" s="27"/>
      <c r="AS124" s="27"/>
      <c r="AT124" s="27"/>
      <c r="AU124" s="27"/>
      <c r="AX124" s="27"/>
      <c r="AY124" s="27"/>
      <c r="AZ124" s="27"/>
      <c r="BA124" s="27"/>
      <c r="BB124" s="27"/>
      <c r="BC124" s="27"/>
      <c r="BD124" s="27"/>
      <c r="BE124" s="39"/>
      <c r="BL124" s="40"/>
    </row>
    <row r="125" spans="1:64" s="25" customFormat="1" ht="42" x14ac:dyDescent="0.25">
      <c r="A125" s="223"/>
      <c r="B125" s="229"/>
      <c r="C125" s="43" t="s">
        <v>95</v>
      </c>
      <c r="D125" s="44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AA125" s="26"/>
      <c r="AM125" s="27"/>
      <c r="AN125" s="27"/>
      <c r="AO125" s="27"/>
      <c r="AP125" s="27"/>
      <c r="AQ125" s="27"/>
      <c r="AR125" s="27"/>
      <c r="AS125" s="27"/>
      <c r="AT125" s="27"/>
      <c r="AU125" s="27"/>
      <c r="AX125" s="27"/>
      <c r="AY125" s="27"/>
      <c r="AZ125" s="27"/>
      <c r="BA125" s="27"/>
      <c r="BB125" s="27"/>
      <c r="BC125" s="27"/>
      <c r="BD125" s="27"/>
      <c r="BE125" s="39"/>
      <c r="BL125" s="40"/>
    </row>
    <row r="126" spans="1:64" s="25" customFormat="1" x14ac:dyDescent="0.25">
      <c r="A126" s="223"/>
      <c r="B126" s="229"/>
      <c r="C126" s="43" t="s">
        <v>96</v>
      </c>
      <c r="D126" s="44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AA126" s="26"/>
      <c r="AM126" s="27"/>
      <c r="AN126" s="27"/>
      <c r="AO126" s="27"/>
      <c r="AP126" s="27"/>
      <c r="AQ126" s="27"/>
      <c r="AR126" s="27"/>
      <c r="AS126" s="27"/>
      <c r="AT126" s="27"/>
      <c r="AU126" s="27"/>
      <c r="AX126" s="27"/>
      <c r="AY126" s="27"/>
      <c r="AZ126" s="27"/>
      <c r="BA126" s="27"/>
      <c r="BB126" s="27"/>
      <c r="BC126" s="27"/>
      <c r="BD126" s="27"/>
      <c r="BE126" s="39"/>
      <c r="BL126" s="40"/>
    </row>
    <row r="127" spans="1:64" s="25" customFormat="1" x14ac:dyDescent="0.25">
      <c r="A127" s="223"/>
      <c r="B127" s="229"/>
      <c r="C127" s="43" t="s">
        <v>61</v>
      </c>
      <c r="D127" s="44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AA127" s="26"/>
      <c r="AM127" s="27"/>
      <c r="AN127" s="27"/>
      <c r="AO127" s="27"/>
      <c r="AP127" s="27"/>
      <c r="AQ127" s="27"/>
      <c r="AR127" s="27"/>
      <c r="AS127" s="27"/>
      <c r="AT127" s="27"/>
      <c r="AU127" s="27"/>
      <c r="AX127" s="27"/>
      <c r="AY127" s="27"/>
      <c r="AZ127" s="27"/>
      <c r="BA127" s="27"/>
      <c r="BB127" s="27"/>
      <c r="BC127" s="27"/>
      <c r="BD127" s="27"/>
      <c r="BE127" s="39"/>
      <c r="BL127" s="40"/>
    </row>
    <row r="128" spans="1:64" s="25" customFormat="1" x14ac:dyDescent="0.25">
      <c r="A128" s="223"/>
      <c r="B128" s="229"/>
      <c r="C128" s="43" t="s">
        <v>97</v>
      </c>
      <c r="D128" s="44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AA128" s="26"/>
      <c r="AM128" s="27"/>
      <c r="AN128" s="27"/>
      <c r="AO128" s="27"/>
      <c r="AP128" s="27"/>
      <c r="AQ128" s="27"/>
      <c r="AR128" s="27"/>
      <c r="AS128" s="27"/>
      <c r="AT128" s="27"/>
      <c r="AU128" s="27"/>
      <c r="AX128" s="27"/>
      <c r="AY128" s="27"/>
      <c r="AZ128" s="27"/>
      <c r="BA128" s="27"/>
      <c r="BB128" s="27"/>
      <c r="BC128" s="27"/>
      <c r="BD128" s="27"/>
      <c r="BE128" s="39"/>
      <c r="BL128" s="40"/>
    </row>
    <row r="129" spans="1:64" s="25" customFormat="1" x14ac:dyDescent="0.25">
      <c r="A129" s="223"/>
      <c r="B129" s="229"/>
      <c r="C129" s="43" t="s">
        <v>98</v>
      </c>
      <c r="D129" s="44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AA129" s="26"/>
      <c r="AM129" s="27"/>
      <c r="AN129" s="27"/>
      <c r="AO129" s="27"/>
      <c r="AP129" s="27"/>
      <c r="AQ129" s="27"/>
      <c r="AR129" s="27"/>
      <c r="AS129" s="27"/>
      <c r="AT129" s="27"/>
      <c r="AU129" s="27"/>
      <c r="AX129" s="27"/>
      <c r="AY129" s="27"/>
      <c r="AZ129" s="27"/>
      <c r="BA129" s="27"/>
      <c r="BB129" s="27"/>
      <c r="BC129" s="27"/>
      <c r="BD129" s="27"/>
      <c r="BE129" s="39"/>
      <c r="BL129" s="40"/>
    </row>
    <row r="130" spans="1:64" s="25" customFormat="1" ht="42" x14ac:dyDescent="0.25">
      <c r="A130" s="223"/>
      <c r="B130" s="229"/>
      <c r="C130" s="43" t="s">
        <v>99</v>
      </c>
      <c r="D130" s="44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AA130" s="26"/>
      <c r="AM130" s="27"/>
      <c r="AN130" s="27"/>
      <c r="AO130" s="27"/>
      <c r="AP130" s="27"/>
      <c r="AQ130" s="27"/>
      <c r="AR130" s="27"/>
      <c r="AS130" s="27"/>
      <c r="AT130" s="27"/>
      <c r="AU130" s="27"/>
      <c r="AX130" s="27"/>
      <c r="AY130" s="27"/>
      <c r="AZ130" s="27"/>
      <c r="BA130" s="27"/>
      <c r="BB130" s="27"/>
      <c r="BC130" s="27"/>
      <c r="BD130" s="27"/>
      <c r="BE130" s="39"/>
      <c r="BL130" s="40"/>
    </row>
    <row r="131" spans="1:64" s="25" customFormat="1" ht="42" x14ac:dyDescent="0.25">
      <c r="A131" s="223"/>
      <c r="B131" s="229"/>
      <c r="C131" s="43" t="s">
        <v>62</v>
      </c>
      <c r="D131" s="44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AA131" s="26"/>
      <c r="AM131" s="27"/>
      <c r="AN131" s="27"/>
      <c r="AO131" s="27"/>
      <c r="AP131" s="27"/>
      <c r="AQ131" s="27"/>
      <c r="AR131" s="27"/>
      <c r="AS131" s="27"/>
      <c r="AT131" s="27"/>
      <c r="AU131" s="27"/>
      <c r="AX131" s="27"/>
      <c r="AY131" s="27"/>
      <c r="AZ131" s="27"/>
      <c r="BA131" s="27"/>
      <c r="BB131" s="27"/>
      <c r="BC131" s="27"/>
      <c r="BD131" s="27"/>
      <c r="BE131" s="39"/>
      <c r="BL131" s="40"/>
    </row>
    <row r="132" spans="1:64" s="25" customFormat="1" ht="42" x14ac:dyDescent="0.25">
      <c r="A132" s="223"/>
      <c r="B132" s="230"/>
      <c r="C132" s="43" t="s">
        <v>100</v>
      </c>
      <c r="D132" s="44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AA132" s="26"/>
      <c r="AM132" s="27"/>
      <c r="AN132" s="27"/>
      <c r="AO132" s="27"/>
      <c r="AP132" s="27"/>
      <c r="AQ132" s="27"/>
      <c r="AR132" s="27"/>
      <c r="AS132" s="27"/>
      <c r="AT132" s="27"/>
      <c r="AU132" s="27"/>
      <c r="AX132" s="27"/>
      <c r="AY132" s="27"/>
      <c r="AZ132" s="27"/>
      <c r="BA132" s="27"/>
      <c r="BB132" s="27"/>
      <c r="BC132" s="27"/>
      <c r="BD132" s="27"/>
      <c r="BE132" s="39"/>
      <c r="BL132" s="40"/>
    </row>
    <row r="133" spans="1:64" s="25" customFormat="1" x14ac:dyDescent="0.25">
      <c r="A133" s="223"/>
      <c r="B133" s="213" t="s">
        <v>516</v>
      </c>
      <c r="C133" s="37" t="s">
        <v>16</v>
      </c>
      <c r="D133" s="37">
        <f>SUM(D134:D135)</f>
        <v>0</v>
      </c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AA133" s="26"/>
      <c r="AM133" s="27"/>
      <c r="AN133" s="27"/>
      <c r="AO133" s="27"/>
      <c r="AP133" s="27"/>
      <c r="AQ133" s="27"/>
      <c r="AR133" s="27"/>
      <c r="AS133" s="27"/>
      <c r="AT133" s="27"/>
      <c r="AU133" s="27"/>
      <c r="AX133" s="27"/>
      <c r="AY133" s="27"/>
      <c r="AZ133" s="27"/>
      <c r="BA133" s="27"/>
      <c r="BB133" s="27"/>
      <c r="BC133" s="27"/>
      <c r="BD133" s="27"/>
      <c r="BE133" s="39"/>
      <c r="BL133" s="40"/>
    </row>
    <row r="134" spans="1:64" s="25" customFormat="1" x14ac:dyDescent="0.25">
      <c r="A134" s="223"/>
      <c r="B134" s="214"/>
      <c r="C134" s="32" t="s">
        <v>101</v>
      </c>
      <c r="D134" s="33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AA134" s="26"/>
      <c r="AM134" s="27"/>
      <c r="AN134" s="27"/>
      <c r="AO134" s="27"/>
      <c r="AP134" s="27"/>
      <c r="AQ134" s="27"/>
      <c r="AR134" s="27"/>
      <c r="AS134" s="27"/>
      <c r="AT134" s="27"/>
      <c r="AU134" s="27"/>
      <c r="AX134" s="27"/>
      <c r="AY134" s="27"/>
      <c r="AZ134" s="27"/>
      <c r="BA134" s="27"/>
      <c r="BB134" s="27"/>
      <c r="BC134" s="27"/>
      <c r="BD134" s="27"/>
      <c r="BE134" s="39"/>
      <c r="BL134" s="40"/>
    </row>
    <row r="135" spans="1:64" s="25" customFormat="1" x14ac:dyDescent="0.25">
      <c r="A135" s="223"/>
      <c r="B135" s="215"/>
      <c r="C135" s="32" t="s">
        <v>102</v>
      </c>
      <c r="D135" s="33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AA135" s="26"/>
      <c r="AM135" s="27"/>
      <c r="AN135" s="27"/>
      <c r="AO135" s="27"/>
      <c r="AP135" s="27"/>
      <c r="AQ135" s="27"/>
      <c r="AR135" s="27"/>
      <c r="AS135" s="27"/>
      <c r="AT135" s="27"/>
      <c r="AU135" s="27"/>
      <c r="AX135" s="27"/>
      <c r="AY135" s="27"/>
      <c r="AZ135" s="27"/>
      <c r="BA135" s="27"/>
      <c r="BB135" s="27"/>
      <c r="BC135" s="27"/>
      <c r="BD135" s="27"/>
      <c r="BE135" s="39"/>
      <c r="BL135" s="40"/>
    </row>
    <row r="136" spans="1:64" s="25" customFormat="1" x14ac:dyDescent="0.25">
      <c r="A136" s="223"/>
      <c r="B136" s="213" t="s">
        <v>517</v>
      </c>
      <c r="C136" s="37" t="s">
        <v>16</v>
      </c>
      <c r="D136" s="37">
        <f>SUM(D137:D141)</f>
        <v>0</v>
      </c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AA136" s="26"/>
      <c r="AM136" s="27"/>
      <c r="AN136" s="27"/>
      <c r="AO136" s="27"/>
      <c r="AP136" s="27"/>
      <c r="AQ136" s="27"/>
      <c r="AR136" s="27"/>
      <c r="AS136" s="27"/>
      <c r="AT136" s="27"/>
      <c r="AU136" s="27"/>
      <c r="AX136" s="27"/>
      <c r="AY136" s="27"/>
      <c r="AZ136" s="27"/>
      <c r="BA136" s="27"/>
      <c r="BB136" s="27"/>
      <c r="BC136" s="27"/>
      <c r="BD136" s="27"/>
      <c r="BE136" s="39"/>
      <c r="BL136" s="40"/>
    </row>
    <row r="137" spans="1:64" s="25" customFormat="1" x14ac:dyDescent="0.25">
      <c r="A137" s="223"/>
      <c r="B137" s="214"/>
      <c r="C137" s="32" t="s">
        <v>63</v>
      </c>
      <c r="D137" s="33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AA137" s="26"/>
      <c r="AM137" s="27"/>
      <c r="AN137" s="27"/>
      <c r="AO137" s="27"/>
      <c r="AP137" s="27"/>
      <c r="AQ137" s="27"/>
      <c r="AR137" s="27"/>
      <c r="AS137" s="27"/>
      <c r="AT137" s="27"/>
      <c r="AU137" s="27"/>
      <c r="AX137" s="27"/>
      <c r="AY137" s="27"/>
      <c r="AZ137" s="27"/>
      <c r="BA137" s="27"/>
      <c r="BB137" s="27"/>
      <c r="BC137" s="27"/>
      <c r="BD137" s="27"/>
      <c r="BE137" s="39"/>
      <c r="BL137" s="40"/>
    </row>
    <row r="138" spans="1:64" s="25" customFormat="1" x14ac:dyDescent="0.25">
      <c r="A138" s="223"/>
      <c r="B138" s="214"/>
      <c r="C138" s="32" t="s">
        <v>64</v>
      </c>
      <c r="D138" s="33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AA138" s="26"/>
      <c r="AM138" s="27"/>
      <c r="AN138" s="27"/>
      <c r="AO138" s="27"/>
      <c r="AP138" s="27"/>
      <c r="AQ138" s="27"/>
      <c r="AR138" s="27"/>
      <c r="AS138" s="27"/>
      <c r="AT138" s="27"/>
      <c r="AU138" s="27"/>
      <c r="AX138" s="27"/>
      <c r="AY138" s="27"/>
      <c r="AZ138" s="27"/>
      <c r="BA138" s="27"/>
      <c r="BB138" s="27"/>
      <c r="BC138" s="27"/>
      <c r="BD138" s="27"/>
      <c r="BE138" s="39"/>
      <c r="BL138" s="40"/>
    </row>
    <row r="139" spans="1:64" s="25" customFormat="1" x14ac:dyDescent="0.25">
      <c r="A139" s="223"/>
      <c r="B139" s="214"/>
      <c r="C139" s="32" t="s">
        <v>65</v>
      </c>
      <c r="D139" s="33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AA139" s="26"/>
      <c r="AM139" s="27"/>
      <c r="AN139" s="27"/>
      <c r="AO139" s="27"/>
      <c r="AP139" s="27"/>
      <c r="AQ139" s="27"/>
      <c r="AR139" s="27"/>
      <c r="AS139" s="27"/>
      <c r="AT139" s="27"/>
      <c r="AU139" s="27"/>
      <c r="AX139" s="27"/>
      <c r="AY139" s="27"/>
      <c r="AZ139" s="27"/>
      <c r="BA139" s="27"/>
      <c r="BB139" s="27"/>
      <c r="BC139" s="27"/>
      <c r="BD139" s="27"/>
      <c r="BE139" s="39"/>
      <c r="BL139" s="40"/>
    </row>
    <row r="140" spans="1:64" s="25" customFormat="1" ht="42" x14ac:dyDescent="0.25">
      <c r="A140" s="223"/>
      <c r="B140" s="214"/>
      <c r="C140" s="32" t="s">
        <v>83</v>
      </c>
      <c r="D140" s="33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AA140" s="26"/>
      <c r="AM140" s="27"/>
      <c r="AN140" s="27"/>
      <c r="AO140" s="27"/>
      <c r="AP140" s="27"/>
      <c r="AQ140" s="27"/>
      <c r="AR140" s="27"/>
      <c r="AS140" s="27"/>
      <c r="AT140" s="27"/>
      <c r="AU140" s="27"/>
      <c r="AX140" s="27"/>
      <c r="AY140" s="27"/>
      <c r="AZ140" s="27"/>
      <c r="BA140" s="27"/>
      <c r="BB140" s="27"/>
      <c r="BC140" s="27"/>
      <c r="BD140" s="27"/>
      <c r="BE140" s="39"/>
      <c r="BL140" s="40"/>
    </row>
    <row r="141" spans="1:64" s="25" customFormat="1" x14ac:dyDescent="0.25">
      <c r="A141" s="223"/>
      <c r="B141" s="215"/>
      <c r="C141" s="32" t="s">
        <v>84</v>
      </c>
      <c r="D141" s="33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AA141" s="26"/>
      <c r="AM141" s="27"/>
      <c r="AN141" s="27"/>
      <c r="AO141" s="27"/>
      <c r="AP141" s="27"/>
      <c r="AQ141" s="27"/>
      <c r="AR141" s="27"/>
      <c r="AS141" s="27"/>
      <c r="AT141" s="27"/>
      <c r="AU141" s="27"/>
      <c r="AX141" s="27"/>
      <c r="AY141" s="27"/>
      <c r="AZ141" s="27"/>
      <c r="BA141" s="27"/>
      <c r="BB141" s="27"/>
      <c r="BC141" s="27"/>
      <c r="BD141" s="27"/>
      <c r="BE141" s="39"/>
      <c r="BL141" s="40"/>
    </row>
    <row r="142" spans="1:64" s="25" customFormat="1" x14ac:dyDescent="0.25">
      <c r="A142" s="223"/>
      <c r="B142" s="213" t="s">
        <v>512</v>
      </c>
      <c r="C142" s="37" t="s">
        <v>16</v>
      </c>
      <c r="D142" s="37">
        <f>SUM(D143:D149)</f>
        <v>0</v>
      </c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AA142" s="26"/>
      <c r="AM142" s="27"/>
      <c r="AN142" s="27"/>
      <c r="AO142" s="27"/>
      <c r="AP142" s="27"/>
      <c r="AQ142" s="27"/>
      <c r="AR142" s="27"/>
      <c r="AS142" s="27"/>
      <c r="AT142" s="27"/>
      <c r="AU142" s="27"/>
      <c r="AX142" s="27"/>
      <c r="AY142" s="27"/>
      <c r="AZ142" s="27"/>
      <c r="BA142" s="27"/>
      <c r="BB142" s="27"/>
      <c r="BC142" s="27"/>
      <c r="BD142" s="27"/>
      <c r="BE142" s="39"/>
      <c r="BL142" s="40"/>
    </row>
    <row r="143" spans="1:64" s="25" customFormat="1" ht="42" x14ac:dyDescent="0.25">
      <c r="A143" s="223"/>
      <c r="B143" s="214"/>
      <c r="C143" s="32" t="s">
        <v>40</v>
      </c>
      <c r="D143" s="33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AA143" s="26"/>
      <c r="AM143" s="27"/>
      <c r="AN143" s="27"/>
      <c r="AO143" s="27"/>
      <c r="AP143" s="27"/>
      <c r="AQ143" s="27"/>
      <c r="AR143" s="27"/>
      <c r="AS143" s="27"/>
      <c r="AT143" s="27"/>
      <c r="AU143" s="27"/>
      <c r="AX143" s="27"/>
      <c r="AY143" s="27"/>
      <c r="AZ143" s="27"/>
      <c r="BA143" s="27"/>
      <c r="BB143" s="27"/>
      <c r="BC143" s="27"/>
      <c r="BD143" s="27"/>
      <c r="BE143" s="39"/>
      <c r="BL143" s="40"/>
    </row>
    <row r="144" spans="1:64" s="25" customFormat="1" x14ac:dyDescent="0.25">
      <c r="A144" s="223"/>
      <c r="B144" s="214"/>
      <c r="C144" s="32" t="s">
        <v>103</v>
      </c>
      <c r="D144" s="33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AA144" s="26"/>
      <c r="AM144" s="27"/>
      <c r="AN144" s="27"/>
      <c r="AO144" s="27"/>
      <c r="AP144" s="27"/>
      <c r="AQ144" s="27"/>
      <c r="AR144" s="27"/>
      <c r="AS144" s="27"/>
      <c r="AT144" s="27"/>
      <c r="AU144" s="27"/>
      <c r="AX144" s="27"/>
      <c r="AY144" s="27"/>
      <c r="AZ144" s="27"/>
      <c r="BA144" s="27"/>
      <c r="BB144" s="27"/>
      <c r="BC144" s="27"/>
      <c r="BD144" s="27"/>
      <c r="BE144" s="39"/>
      <c r="BL144" s="40"/>
    </row>
    <row r="145" spans="1:64" s="25" customFormat="1" ht="42" x14ac:dyDescent="0.25">
      <c r="A145" s="223"/>
      <c r="B145" s="214"/>
      <c r="C145" s="32" t="s">
        <v>66</v>
      </c>
      <c r="D145" s="33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AA145" s="26"/>
      <c r="AM145" s="27"/>
      <c r="AN145" s="27"/>
      <c r="AO145" s="27"/>
      <c r="AP145" s="27"/>
      <c r="AQ145" s="27"/>
      <c r="AR145" s="27"/>
      <c r="AS145" s="27"/>
      <c r="AT145" s="27"/>
      <c r="AU145" s="27"/>
      <c r="AX145" s="27"/>
      <c r="AY145" s="27"/>
      <c r="AZ145" s="27"/>
      <c r="BA145" s="27"/>
      <c r="BB145" s="27"/>
      <c r="BC145" s="27"/>
      <c r="BD145" s="27"/>
      <c r="BE145" s="39"/>
      <c r="BL145" s="40"/>
    </row>
    <row r="146" spans="1:64" s="25" customFormat="1" ht="42" x14ac:dyDescent="0.25">
      <c r="A146" s="223"/>
      <c r="B146" s="214"/>
      <c r="C146" s="32" t="s">
        <v>67</v>
      </c>
      <c r="D146" s="33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AA146" s="26"/>
      <c r="AM146" s="27"/>
      <c r="AN146" s="27"/>
      <c r="AO146" s="27"/>
      <c r="AP146" s="27"/>
      <c r="AQ146" s="27"/>
      <c r="AR146" s="27"/>
      <c r="AS146" s="27"/>
      <c r="AT146" s="27"/>
      <c r="AU146" s="27"/>
      <c r="AX146" s="27"/>
      <c r="AY146" s="27"/>
      <c r="AZ146" s="27"/>
      <c r="BA146" s="27"/>
      <c r="BB146" s="27"/>
      <c r="BC146" s="27"/>
      <c r="BD146" s="27"/>
      <c r="BE146" s="39"/>
      <c r="BL146" s="40"/>
    </row>
    <row r="147" spans="1:64" s="25" customFormat="1" ht="42" x14ac:dyDescent="0.25">
      <c r="A147" s="223"/>
      <c r="B147" s="214"/>
      <c r="C147" s="32" t="s">
        <v>68</v>
      </c>
      <c r="D147" s="33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AA147" s="26"/>
      <c r="AM147" s="27"/>
      <c r="AN147" s="27"/>
      <c r="AO147" s="27"/>
      <c r="AP147" s="27"/>
      <c r="AQ147" s="27"/>
      <c r="AR147" s="27"/>
      <c r="AS147" s="27"/>
      <c r="AT147" s="27"/>
      <c r="AU147" s="27"/>
      <c r="AX147" s="27"/>
      <c r="AY147" s="27"/>
      <c r="AZ147" s="27"/>
      <c r="BA147" s="27"/>
      <c r="BB147" s="27"/>
      <c r="BC147" s="27"/>
      <c r="BD147" s="27"/>
      <c r="BE147" s="39"/>
      <c r="BL147" s="40"/>
    </row>
    <row r="148" spans="1:64" s="25" customFormat="1" ht="42" x14ac:dyDescent="0.25">
      <c r="A148" s="223"/>
      <c r="B148" s="214"/>
      <c r="C148" s="32" t="s">
        <v>69</v>
      </c>
      <c r="D148" s="33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AA148" s="26"/>
      <c r="AM148" s="27"/>
      <c r="AN148" s="27"/>
      <c r="AO148" s="27"/>
      <c r="AP148" s="27"/>
      <c r="AQ148" s="27"/>
      <c r="AR148" s="27"/>
      <c r="AS148" s="27"/>
      <c r="AT148" s="27"/>
      <c r="AU148" s="27"/>
      <c r="AX148" s="27"/>
      <c r="AY148" s="27"/>
      <c r="AZ148" s="27"/>
      <c r="BA148" s="27"/>
      <c r="BB148" s="27"/>
      <c r="BC148" s="27"/>
      <c r="BD148" s="27"/>
      <c r="BE148" s="39"/>
      <c r="BL148" s="40"/>
    </row>
    <row r="149" spans="1:64" s="25" customFormat="1" ht="42" x14ac:dyDescent="0.25">
      <c r="A149" s="223"/>
      <c r="B149" s="215"/>
      <c r="C149" s="32" t="s">
        <v>70</v>
      </c>
      <c r="D149" s="33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AA149" s="26"/>
      <c r="AM149" s="27"/>
      <c r="AN149" s="27"/>
      <c r="AO149" s="27"/>
      <c r="AP149" s="27"/>
      <c r="AQ149" s="27"/>
      <c r="AR149" s="27"/>
      <c r="AS149" s="27"/>
      <c r="AT149" s="27"/>
      <c r="AU149" s="27"/>
      <c r="AX149" s="27"/>
      <c r="AY149" s="27"/>
      <c r="AZ149" s="27"/>
      <c r="BA149" s="27"/>
      <c r="BB149" s="27"/>
      <c r="BC149" s="27"/>
      <c r="BD149" s="27"/>
      <c r="BE149" s="39"/>
      <c r="BL149" s="40"/>
    </row>
    <row r="150" spans="1:64" s="25" customFormat="1" x14ac:dyDescent="0.25">
      <c r="A150" s="223"/>
      <c r="B150" s="225" t="s">
        <v>85</v>
      </c>
      <c r="C150" s="37" t="s">
        <v>16</v>
      </c>
      <c r="D150" s="37">
        <f>SUM(D151:D153)</f>
        <v>0</v>
      </c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AA150" s="26"/>
      <c r="AM150" s="27"/>
      <c r="AN150" s="27"/>
      <c r="AO150" s="27"/>
      <c r="AP150" s="27"/>
      <c r="AQ150" s="27"/>
      <c r="AR150" s="27"/>
      <c r="AS150" s="27"/>
      <c r="AT150" s="27"/>
      <c r="AU150" s="27"/>
      <c r="AX150" s="27"/>
      <c r="AY150" s="27"/>
      <c r="AZ150" s="27"/>
      <c r="BA150" s="27"/>
      <c r="BB150" s="27"/>
      <c r="BC150" s="27"/>
      <c r="BD150" s="27"/>
      <c r="BE150" s="39"/>
      <c r="BL150" s="40"/>
    </row>
    <row r="151" spans="1:64" s="25" customFormat="1" ht="42" x14ac:dyDescent="0.25">
      <c r="A151" s="223"/>
      <c r="B151" s="226"/>
      <c r="C151" s="32" t="s">
        <v>104</v>
      </c>
      <c r="D151" s="33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AA151" s="26"/>
      <c r="AM151" s="27"/>
      <c r="AN151" s="27"/>
      <c r="AO151" s="27"/>
      <c r="AP151" s="27"/>
      <c r="AQ151" s="27"/>
      <c r="AR151" s="27"/>
      <c r="AS151" s="27"/>
      <c r="AT151" s="27"/>
      <c r="AU151" s="27"/>
      <c r="AX151" s="27"/>
      <c r="AY151" s="27"/>
      <c r="AZ151" s="27"/>
      <c r="BA151" s="27"/>
      <c r="BB151" s="27"/>
      <c r="BC151" s="27"/>
      <c r="BD151" s="27"/>
      <c r="BE151" s="39"/>
      <c r="BL151" s="40"/>
    </row>
    <row r="152" spans="1:64" s="25" customFormat="1" ht="42" x14ac:dyDescent="0.25">
      <c r="A152" s="223"/>
      <c r="B152" s="226"/>
      <c r="C152" s="32" t="s">
        <v>105</v>
      </c>
      <c r="D152" s="33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AA152" s="26"/>
      <c r="AM152" s="27"/>
      <c r="AN152" s="27"/>
      <c r="AO152" s="27"/>
      <c r="AP152" s="27"/>
      <c r="AQ152" s="27"/>
      <c r="AR152" s="27"/>
      <c r="AS152" s="27"/>
      <c r="AT152" s="27"/>
      <c r="AU152" s="27"/>
      <c r="AX152" s="27"/>
      <c r="AY152" s="27"/>
      <c r="AZ152" s="27"/>
      <c r="BA152" s="27"/>
      <c r="BB152" s="27"/>
      <c r="BC152" s="27"/>
      <c r="BD152" s="27"/>
      <c r="BE152" s="39"/>
      <c r="BL152" s="40"/>
    </row>
    <row r="153" spans="1:64" s="25" customFormat="1" ht="42" x14ac:dyDescent="0.25">
      <c r="A153" s="224"/>
      <c r="B153" s="227"/>
      <c r="C153" s="32" t="s">
        <v>106</v>
      </c>
      <c r="D153" s="33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AA153" s="26"/>
      <c r="AM153" s="27"/>
      <c r="AN153" s="27"/>
      <c r="AO153" s="27"/>
      <c r="AP153" s="27"/>
      <c r="AQ153" s="27"/>
      <c r="AR153" s="27"/>
      <c r="AS153" s="27"/>
      <c r="AT153" s="27"/>
      <c r="AU153" s="27"/>
      <c r="AX153" s="27"/>
      <c r="AY153" s="27"/>
      <c r="AZ153" s="27"/>
      <c r="BA153" s="27"/>
      <c r="BB153" s="27"/>
      <c r="BC153" s="27"/>
      <c r="BD153" s="27"/>
      <c r="BE153" s="39"/>
      <c r="BL153" s="40"/>
    </row>
  </sheetData>
  <mergeCells count="33">
    <mergeCell ref="B75:B81"/>
    <mergeCell ref="B82:B84"/>
    <mergeCell ref="A1:D1"/>
    <mergeCell ref="A3:D3"/>
    <mergeCell ref="B106:B114"/>
    <mergeCell ref="C90:C91"/>
    <mergeCell ref="D90:D91"/>
    <mergeCell ref="B38:B52"/>
    <mergeCell ref="A38:A84"/>
    <mergeCell ref="A2:D2"/>
    <mergeCell ref="B35:B36"/>
    <mergeCell ref="B5:B11"/>
    <mergeCell ref="A5:A36"/>
    <mergeCell ref="B12:B20"/>
    <mergeCell ref="B27:B30"/>
    <mergeCell ref="B22:B26"/>
    <mergeCell ref="B115:B120"/>
    <mergeCell ref="B90:B91"/>
    <mergeCell ref="A106:A153"/>
    <mergeCell ref="B150:B153"/>
    <mergeCell ref="B133:B135"/>
    <mergeCell ref="B136:B141"/>
    <mergeCell ref="B142:B149"/>
    <mergeCell ref="B122:B132"/>
    <mergeCell ref="A86:A104"/>
    <mergeCell ref="B86:B88"/>
    <mergeCell ref="B92:B97"/>
    <mergeCell ref="B98:B104"/>
    <mergeCell ref="B31:B33"/>
    <mergeCell ref="B66:B74"/>
    <mergeCell ref="B62:B65"/>
    <mergeCell ref="B59:B61"/>
    <mergeCell ref="B53:B57"/>
  </mergeCells>
  <conditionalFormatting sqref="BF1:BK3 AZ4:BE17 BF18:BK1048576">
    <cfRule type="cellIs" dxfId="1" priority="16" operator="equal">
      <formula>"ไม่ผ่าน"</formula>
    </cfRule>
    <cfRule type="cellIs" dxfId="0" priority="17" operator="equal">
      <formula>"ผ่าน"</formula>
    </cfRule>
  </conditionalFormatting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5253DB-7E8D-4214-B13E-BA29816F6098}">
  <dimension ref="A1:J27"/>
  <sheetViews>
    <sheetView workbookViewId="0">
      <pane ySplit="2" topLeftCell="A3" activePane="bottomLeft" state="frozen"/>
      <selection pane="bottomLeft" activeCell="C31" sqref="C30:C31"/>
    </sheetView>
  </sheetViews>
  <sheetFormatPr defaultColWidth="17" defaultRowHeight="13.8" x14ac:dyDescent="0.25"/>
  <cols>
    <col min="1" max="1" width="14.296875" style="11" customWidth="1"/>
    <col min="2" max="16384" width="17" style="11"/>
  </cols>
  <sheetData>
    <row r="1" spans="1:10" ht="69" x14ac:dyDescent="0.25">
      <c r="A1" s="15" t="s">
        <v>432</v>
      </c>
      <c r="B1" s="15" t="s">
        <v>433</v>
      </c>
      <c r="C1" s="15" t="s">
        <v>434</v>
      </c>
      <c r="D1" s="15" t="s">
        <v>435</v>
      </c>
      <c r="E1" s="15" t="s">
        <v>436</v>
      </c>
      <c r="F1" s="15" t="s">
        <v>437</v>
      </c>
      <c r="G1" s="15" t="s">
        <v>438</v>
      </c>
      <c r="H1" s="15" t="s">
        <v>439</v>
      </c>
      <c r="I1" s="15" t="s">
        <v>440</v>
      </c>
      <c r="J1" s="15" t="s">
        <v>441</v>
      </c>
    </row>
    <row r="2" spans="1:10" s="13" customFormat="1" x14ac:dyDescent="0.25">
      <c r="A2" s="14" t="s">
        <v>430</v>
      </c>
      <c r="B2" s="14" t="s">
        <v>429</v>
      </c>
      <c r="C2" s="14" t="s">
        <v>428</v>
      </c>
      <c r="D2" s="14" t="s">
        <v>427</v>
      </c>
      <c r="E2" s="14" t="s">
        <v>426</v>
      </c>
      <c r="F2" s="14" t="s">
        <v>431</v>
      </c>
      <c r="G2" s="14" t="s">
        <v>425</v>
      </c>
      <c r="H2" s="14" t="s">
        <v>422</v>
      </c>
      <c r="I2" s="14" t="s">
        <v>423</v>
      </c>
      <c r="J2" s="14" t="s">
        <v>424</v>
      </c>
    </row>
    <row r="3" spans="1:10" ht="120" x14ac:dyDescent="0.25">
      <c r="A3" s="12" t="s">
        <v>390</v>
      </c>
      <c r="B3" s="12" t="s">
        <v>393</v>
      </c>
      <c r="C3" s="12" t="s">
        <v>396</v>
      </c>
      <c r="D3" s="12" t="s">
        <v>399</v>
      </c>
      <c r="E3" s="12" t="s">
        <v>401</v>
      </c>
      <c r="F3" s="12" t="s">
        <v>404</v>
      </c>
      <c r="G3" s="12" t="s">
        <v>407</v>
      </c>
      <c r="H3" s="12" t="s">
        <v>415</v>
      </c>
      <c r="I3" s="12" t="s">
        <v>417</v>
      </c>
      <c r="J3" s="12" t="s">
        <v>420</v>
      </c>
    </row>
    <row r="4" spans="1:10" ht="120" x14ac:dyDescent="0.25">
      <c r="A4" s="12" t="s">
        <v>391</v>
      </c>
      <c r="B4" s="12" t="s">
        <v>394</v>
      </c>
      <c r="C4" s="12" t="s">
        <v>397</v>
      </c>
      <c r="D4" s="12" t="s">
        <v>400</v>
      </c>
      <c r="E4" s="12" t="s">
        <v>402</v>
      </c>
      <c r="F4" s="12" t="s">
        <v>405</v>
      </c>
      <c r="G4" s="12" t="s">
        <v>408</v>
      </c>
      <c r="H4" s="12" t="s">
        <v>416</v>
      </c>
      <c r="I4" s="12" t="s">
        <v>418</v>
      </c>
      <c r="J4" s="12" t="s">
        <v>421</v>
      </c>
    </row>
    <row r="5" spans="1:10" ht="135" x14ac:dyDescent="0.25">
      <c r="A5" s="12" t="s">
        <v>392</v>
      </c>
      <c r="B5" s="12" t="s">
        <v>395</v>
      </c>
      <c r="C5" s="12" t="s">
        <v>398</v>
      </c>
      <c r="E5" s="12" t="s">
        <v>403</v>
      </c>
      <c r="F5" s="12" t="s">
        <v>406</v>
      </c>
      <c r="G5" s="12" t="s">
        <v>409</v>
      </c>
      <c r="I5" s="12" t="s">
        <v>419</v>
      </c>
    </row>
    <row r="6" spans="1:10" ht="45" x14ac:dyDescent="0.25">
      <c r="G6" s="12" t="s">
        <v>410</v>
      </c>
    </row>
    <row r="7" spans="1:10" ht="60" x14ac:dyDescent="0.25">
      <c r="G7" s="12" t="s">
        <v>411</v>
      </c>
    </row>
    <row r="8" spans="1:10" ht="30" x14ac:dyDescent="0.25">
      <c r="G8" s="12" t="s">
        <v>412</v>
      </c>
    </row>
    <row r="9" spans="1:10" ht="45" x14ac:dyDescent="0.25">
      <c r="G9" s="12" t="s">
        <v>413</v>
      </c>
    </row>
    <row r="10" spans="1:10" ht="45" x14ac:dyDescent="0.25">
      <c r="G10" s="12" t="s">
        <v>414</v>
      </c>
    </row>
    <row r="18" spans="1:1" x14ac:dyDescent="0.25">
      <c r="A18" s="29" t="s">
        <v>432</v>
      </c>
    </row>
    <row r="19" spans="1:1" x14ac:dyDescent="0.25">
      <c r="A19" s="29" t="s">
        <v>433</v>
      </c>
    </row>
    <row r="20" spans="1:1" x14ac:dyDescent="0.25">
      <c r="A20" s="29" t="s">
        <v>434</v>
      </c>
    </row>
    <row r="21" spans="1:1" x14ac:dyDescent="0.25">
      <c r="A21" s="29" t="s">
        <v>435</v>
      </c>
    </row>
    <row r="22" spans="1:1" x14ac:dyDescent="0.25">
      <c r="A22" s="29" t="s">
        <v>436</v>
      </c>
    </row>
    <row r="23" spans="1:1" x14ac:dyDescent="0.25">
      <c r="A23" s="29" t="s">
        <v>437</v>
      </c>
    </row>
    <row r="24" spans="1:1" x14ac:dyDescent="0.25">
      <c r="A24" s="29" t="s">
        <v>438</v>
      </c>
    </row>
    <row r="25" spans="1:1" x14ac:dyDescent="0.25">
      <c r="A25" s="29" t="s">
        <v>439</v>
      </c>
    </row>
    <row r="26" spans="1:1" x14ac:dyDescent="0.25">
      <c r="A26" s="29" t="s">
        <v>440</v>
      </c>
    </row>
    <row r="27" spans="1:1" x14ac:dyDescent="0.25">
      <c r="A27" s="29"/>
    </row>
  </sheetData>
  <pageMargins left="0.7" right="0.7" top="0.75" bottom="0.75" header="0.3" footer="0.3"/>
  <pageSetup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4878C8-9A64-4848-99FE-A43242071F60}">
  <sheetPr>
    <tabColor rgb="FFFFB9FF"/>
  </sheetPr>
  <dimension ref="A1:E118"/>
  <sheetViews>
    <sheetView zoomScale="55" zoomScaleNormal="55" workbookViewId="0">
      <selection activeCell="F17" sqref="F17"/>
    </sheetView>
  </sheetViews>
  <sheetFormatPr defaultColWidth="8.8984375" defaultRowHeight="16.8" x14ac:dyDescent="0.5"/>
  <cols>
    <col min="1" max="1" width="21.59765625" style="10" customWidth="1"/>
    <col min="2" max="2" width="50.3984375" style="6" customWidth="1"/>
    <col min="3" max="3" width="21.296875" style="5" bestFit="1" customWidth="1"/>
    <col min="4" max="4" width="93.09765625" style="6" customWidth="1"/>
    <col min="5" max="5" width="51.8984375" style="7" customWidth="1"/>
    <col min="6" max="16384" width="8.8984375" style="6"/>
  </cols>
  <sheetData>
    <row r="1" spans="1:5" ht="28.8" x14ac:dyDescent="0.5">
      <c r="A1" s="275" t="s">
        <v>110</v>
      </c>
      <c r="B1" s="275"/>
      <c r="C1" s="275"/>
      <c r="D1" s="275"/>
      <c r="E1" s="275"/>
    </row>
    <row r="2" spans="1:5" s="8" customFormat="1" ht="21" x14ac:dyDescent="0.5">
      <c r="A2" s="126" t="s">
        <v>111</v>
      </c>
      <c r="B2" s="127" t="s">
        <v>112</v>
      </c>
      <c r="C2" s="128" t="s">
        <v>113</v>
      </c>
      <c r="D2" s="129" t="s">
        <v>114</v>
      </c>
      <c r="E2" s="128" t="s">
        <v>115</v>
      </c>
    </row>
    <row r="3" spans="1:5" ht="48.6" customHeight="1" x14ac:dyDescent="0.5">
      <c r="A3" s="278" t="s">
        <v>116</v>
      </c>
      <c r="B3" s="285" t="s">
        <v>117</v>
      </c>
      <c r="C3" s="286"/>
      <c r="D3" s="286"/>
      <c r="E3" s="287"/>
    </row>
    <row r="4" spans="1:5" ht="21" x14ac:dyDescent="0.5">
      <c r="A4" s="279"/>
      <c r="B4" s="130" t="s">
        <v>118</v>
      </c>
      <c r="C4" s="131" t="s">
        <v>119</v>
      </c>
      <c r="D4" s="281" t="s">
        <v>120</v>
      </c>
      <c r="E4" s="281" t="s">
        <v>121</v>
      </c>
    </row>
    <row r="5" spans="1:5" ht="21" x14ac:dyDescent="0.5">
      <c r="A5" s="279"/>
      <c r="B5" s="130" t="s">
        <v>122</v>
      </c>
      <c r="C5" s="131" t="s">
        <v>119</v>
      </c>
      <c r="D5" s="277"/>
      <c r="E5" s="277"/>
    </row>
    <row r="6" spans="1:5" ht="21" x14ac:dyDescent="0.5">
      <c r="A6" s="279"/>
      <c r="B6" s="130" t="s">
        <v>123</v>
      </c>
      <c r="C6" s="131" t="s">
        <v>119</v>
      </c>
      <c r="D6" s="260"/>
      <c r="E6" s="277"/>
    </row>
    <row r="7" spans="1:5" ht="63" x14ac:dyDescent="0.5">
      <c r="A7" s="279"/>
      <c r="B7" s="130" t="s">
        <v>124</v>
      </c>
      <c r="C7" s="131" t="s">
        <v>119</v>
      </c>
      <c r="D7" s="132" t="s">
        <v>125</v>
      </c>
      <c r="E7" s="133" t="s">
        <v>126</v>
      </c>
    </row>
    <row r="8" spans="1:5" ht="21" x14ac:dyDescent="0.5">
      <c r="A8" s="279"/>
      <c r="B8" s="130" t="s">
        <v>127</v>
      </c>
      <c r="C8" s="131" t="s">
        <v>119</v>
      </c>
      <c r="D8" s="134" t="s">
        <v>128</v>
      </c>
      <c r="E8" s="246" t="s">
        <v>129</v>
      </c>
    </row>
    <row r="9" spans="1:5" ht="21" x14ac:dyDescent="0.5">
      <c r="A9" s="279"/>
      <c r="B9" s="135" t="s">
        <v>130</v>
      </c>
      <c r="C9" s="131" t="s">
        <v>119</v>
      </c>
      <c r="D9" s="134" t="s">
        <v>131</v>
      </c>
      <c r="E9" s="246"/>
    </row>
    <row r="10" spans="1:5" ht="21" x14ac:dyDescent="0.5">
      <c r="A10" s="279"/>
      <c r="B10" s="130" t="s">
        <v>132</v>
      </c>
      <c r="C10" s="131" t="s">
        <v>119</v>
      </c>
      <c r="D10" s="132" t="s">
        <v>133</v>
      </c>
      <c r="E10" s="246"/>
    </row>
    <row r="11" spans="1:5" ht="21" x14ac:dyDescent="0.5">
      <c r="A11" s="279"/>
      <c r="B11" s="281" t="s">
        <v>134</v>
      </c>
      <c r="C11" s="282" t="s">
        <v>119</v>
      </c>
      <c r="D11" s="136" t="s">
        <v>135</v>
      </c>
      <c r="E11" s="276" t="s">
        <v>136</v>
      </c>
    </row>
    <row r="12" spans="1:5" ht="21" x14ac:dyDescent="0.5">
      <c r="A12" s="279"/>
      <c r="B12" s="277"/>
      <c r="C12" s="283"/>
      <c r="D12" s="136" t="s">
        <v>137</v>
      </c>
      <c r="E12" s="277"/>
    </row>
    <row r="13" spans="1:5" ht="42" x14ac:dyDescent="0.5">
      <c r="A13" s="279"/>
      <c r="B13" s="277"/>
      <c r="C13" s="283"/>
      <c r="D13" s="136" t="s">
        <v>138</v>
      </c>
      <c r="E13" s="277"/>
    </row>
    <row r="14" spans="1:5" ht="21" x14ac:dyDescent="0.5">
      <c r="A14" s="279"/>
      <c r="B14" s="277"/>
      <c r="C14" s="283"/>
      <c r="D14" s="136" t="s">
        <v>139</v>
      </c>
      <c r="E14" s="277"/>
    </row>
    <row r="15" spans="1:5" ht="42" x14ac:dyDescent="0.5">
      <c r="A15" s="279"/>
      <c r="B15" s="260"/>
      <c r="C15" s="284"/>
      <c r="D15" s="136" t="s">
        <v>140</v>
      </c>
      <c r="E15" s="277"/>
    </row>
    <row r="16" spans="1:5" ht="84" x14ac:dyDescent="0.5">
      <c r="A16" s="279"/>
      <c r="B16" s="136" t="s">
        <v>141</v>
      </c>
      <c r="C16" s="131" t="s">
        <v>119</v>
      </c>
      <c r="D16" s="136" t="s">
        <v>142</v>
      </c>
      <c r="E16" s="277"/>
    </row>
    <row r="17" spans="1:5" ht="42" x14ac:dyDescent="0.5">
      <c r="A17" s="279"/>
      <c r="B17" s="136" t="s">
        <v>143</v>
      </c>
      <c r="C17" s="131" t="s">
        <v>119</v>
      </c>
      <c r="D17" s="136" t="s">
        <v>144</v>
      </c>
      <c r="E17" s="277"/>
    </row>
    <row r="18" spans="1:5" ht="105" x14ac:dyDescent="0.5">
      <c r="A18" s="279"/>
      <c r="B18" s="136" t="s">
        <v>145</v>
      </c>
      <c r="C18" s="131" t="s">
        <v>119</v>
      </c>
      <c r="D18" s="136" t="s">
        <v>146</v>
      </c>
      <c r="E18" s="277"/>
    </row>
    <row r="19" spans="1:5" ht="21" x14ac:dyDescent="0.5">
      <c r="A19" s="279"/>
      <c r="B19" s="136" t="s">
        <v>147</v>
      </c>
      <c r="C19" s="282" t="s">
        <v>119</v>
      </c>
      <c r="D19" s="137"/>
      <c r="E19" s="277"/>
    </row>
    <row r="20" spans="1:5" ht="84" x14ac:dyDescent="0.5">
      <c r="A20" s="279"/>
      <c r="B20" s="136" t="s">
        <v>50</v>
      </c>
      <c r="C20" s="283"/>
      <c r="D20" s="136" t="s">
        <v>148</v>
      </c>
      <c r="E20" s="277"/>
    </row>
    <row r="21" spans="1:5" ht="63" x14ac:dyDescent="0.5">
      <c r="A21" s="279"/>
      <c r="B21" s="136" t="s">
        <v>51</v>
      </c>
      <c r="C21" s="283"/>
      <c r="D21" s="136" t="s">
        <v>149</v>
      </c>
      <c r="E21" s="277"/>
    </row>
    <row r="22" spans="1:5" ht="84" x14ac:dyDescent="0.5">
      <c r="A22" s="279"/>
      <c r="B22" s="136" t="s">
        <v>52</v>
      </c>
      <c r="C22" s="284"/>
      <c r="D22" s="136" t="s">
        <v>150</v>
      </c>
      <c r="E22" s="277"/>
    </row>
    <row r="23" spans="1:5" ht="21" x14ac:dyDescent="0.5">
      <c r="A23" s="279"/>
      <c r="B23" s="240" t="s">
        <v>151</v>
      </c>
      <c r="C23" s="282" t="s">
        <v>119</v>
      </c>
      <c r="D23" s="136" t="s">
        <v>152</v>
      </c>
      <c r="E23" s="277"/>
    </row>
    <row r="24" spans="1:5" ht="21" x14ac:dyDescent="0.5">
      <c r="A24" s="279"/>
      <c r="B24" s="241"/>
      <c r="C24" s="283"/>
      <c r="D24" s="138" t="s">
        <v>153</v>
      </c>
      <c r="E24" s="277"/>
    </row>
    <row r="25" spans="1:5" ht="42" x14ac:dyDescent="0.5">
      <c r="A25" s="279"/>
      <c r="B25" s="241"/>
      <c r="C25" s="283"/>
      <c r="D25" s="136" t="s">
        <v>154</v>
      </c>
      <c r="E25" s="277"/>
    </row>
    <row r="26" spans="1:5" ht="63" x14ac:dyDescent="0.5">
      <c r="A26" s="279"/>
      <c r="B26" s="242"/>
      <c r="C26" s="284"/>
      <c r="D26" s="136" t="s">
        <v>155</v>
      </c>
      <c r="E26" s="277"/>
    </row>
    <row r="27" spans="1:5" ht="21" x14ac:dyDescent="0.5">
      <c r="A27" s="279"/>
      <c r="B27" s="240" t="s">
        <v>156</v>
      </c>
      <c r="C27" s="282" t="s">
        <v>119</v>
      </c>
      <c r="D27" s="136" t="s">
        <v>157</v>
      </c>
      <c r="E27" s="277"/>
    </row>
    <row r="28" spans="1:5" ht="42" x14ac:dyDescent="0.5">
      <c r="A28" s="279"/>
      <c r="B28" s="241"/>
      <c r="C28" s="283"/>
      <c r="D28" s="136" t="s">
        <v>158</v>
      </c>
      <c r="E28" s="277"/>
    </row>
    <row r="29" spans="1:5" ht="63" x14ac:dyDescent="0.5">
      <c r="A29" s="279"/>
      <c r="B29" s="241"/>
      <c r="C29" s="283"/>
      <c r="D29" s="136" t="s">
        <v>159</v>
      </c>
      <c r="E29" s="277"/>
    </row>
    <row r="30" spans="1:5" ht="21" x14ac:dyDescent="0.5">
      <c r="A30" s="279"/>
      <c r="B30" s="241"/>
      <c r="C30" s="283"/>
      <c r="D30" s="136" t="s">
        <v>160</v>
      </c>
      <c r="E30" s="277"/>
    </row>
    <row r="31" spans="1:5" ht="42" x14ac:dyDescent="0.5">
      <c r="A31" s="279"/>
      <c r="B31" s="241"/>
      <c r="C31" s="283"/>
      <c r="D31" s="136" t="s">
        <v>161</v>
      </c>
      <c r="E31" s="277"/>
    </row>
    <row r="32" spans="1:5" ht="63" x14ac:dyDescent="0.5">
      <c r="A32" s="279"/>
      <c r="B32" s="242"/>
      <c r="C32" s="284"/>
      <c r="D32" s="136" t="s">
        <v>162</v>
      </c>
      <c r="E32" s="277"/>
    </row>
    <row r="33" spans="1:5" ht="51" customHeight="1" x14ac:dyDescent="0.5">
      <c r="A33" s="279"/>
      <c r="B33" s="130" t="s">
        <v>163</v>
      </c>
      <c r="C33" s="131" t="s">
        <v>119</v>
      </c>
      <c r="D33" s="136" t="s">
        <v>164</v>
      </c>
      <c r="E33" s="277"/>
    </row>
    <row r="34" spans="1:5" ht="42" x14ac:dyDescent="0.5">
      <c r="A34" s="279"/>
      <c r="B34" s="136" t="s">
        <v>165</v>
      </c>
      <c r="C34" s="131" t="s">
        <v>119</v>
      </c>
      <c r="D34" s="136" t="s">
        <v>166</v>
      </c>
      <c r="E34" s="260"/>
    </row>
    <row r="35" spans="1:5" ht="84" x14ac:dyDescent="0.5">
      <c r="A35" s="279"/>
      <c r="B35" s="136" t="s">
        <v>167</v>
      </c>
      <c r="C35" s="131" t="s">
        <v>168</v>
      </c>
      <c r="D35" s="136" t="s">
        <v>169</v>
      </c>
      <c r="E35" s="139" t="s">
        <v>170</v>
      </c>
    </row>
    <row r="36" spans="1:5" ht="84" x14ac:dyDescent="0.5">
      <c r="A36" s="280"/>
      <c r="B36" s="136" t="s">
        <v>171</v>
      </c>
      <c r="C36" s="131" t="s">
        <v>119</v>
      </c>
      <c r="D36" s="136" t="s">
        <v>172</v>
      </c>
      <c r="E36" s="139" t="s">
        <v>173</v>
      </c>
    </row>
    <row r="37" spans="1:5" ht="50.4" customHeight="1" x14ac:dyDescent="0.5">
      <c r="A37" s="240" t="s">
        <v>174</v>
      </c>
      <c r="B37" s="251" t="s">
        <v>175</v>
      </c>
      <c r="C37" s="252"/>
      <c r="D37" s="253"/>
      <c r="E37" s="254"/>
    </row>
    <row r="38" spans="1:5" ht="71.400000000000006" customHeight="1" x14ac:dyDescent="0.5">
      <c r="A38" s="241"/>
      <c r="B38" s="140" t="s">
        <v>176</v>
      </c>
      <c r="C38" s="141" t="s">
        <v>177</v>
      </c>
      <c r="D38" s="247" t="s">
        <v>178</v>
      </c>
      <c r="E38" s="246" t="s">
        <v>179</v>
      </c>
    </row>
    <row r="39" spans="1:5" ht="71.400000000000006" customHeight="1" x14ac:dyDescent="0.5">
      <c r="A39" s="241"/>
      <c r="B39" s="140" t="s">
        <v>180</v>
      </c>
      <c r="C39" s="141" t="s">
        <v>177</v>
      </c>
      <c r="D39" s="248"/>
      <c r="E39" s="246"/>
    </row>
    <row r="40" spans="1:5" ht="59.4" customHeight="1" x14ac:dyDescent="0.5">
      <c r="A40" s="241"/>
      <c r="B40" s="130" t="s">
        <v>181</v>
      </c>
      <c r="C40" s="142" t="s">
        <v>177</v>
      </c>
      <c r="D40" s="248"/>
      <c r="E40" s="133" t="s">
        <v>182</v>
      </c>
    </row>
    <row r="41" spans="1:5" ht="120" customHeight="1" x14ac:dyDescent="0.5">
      <c r="A41" s="242"/>
      <c r="B41" s="136" t="s">
        <v>183</v>
      </c>
      <c r="C41" s="142" t="s">
        <v>177</v>
      </c>
      <c r="D41" s="249"/>
      <c r="E41" s="133" t="s">
        <v>184</v>
      </c>
    </row>
    <row r="42" spans="1:5" ht="21" x14ac:dyDescent="0.5">
      <c r="A42" s="240" t="s">
        <v>185</v>
      </c>
      <c r="B42" s="243" t="s">
        <v>186</v>
      </c>
      <c r="C42" s="244"/>
      <c r="D42" s="244"/>
      <c r="E42" s="245"/>
    </row>
    <row r="43" spans="1:5" ht="97.95" customHeight="1" x14ac:dyDescent="0.5">
      <c r="A43" s="241"/>
      <c r="B43" s="140" t="s">
        <v>187</v>
      </c>
      <c r="C43" s="141" t="s">
        <v>188</v>
      </c>
      <c r="D43" s="250" t="s">
        <v>189</v>
      </c>
      <c r="E43" s="257" t="s">
        <v>190</v>
      </c>
    </row>
    <row r="44" spans="1:5" ht="97.95" customHeight="1" x14ac:dyDescent="0.5">
      <c r="A44" s="241"/>
      <c r="B44" s="136" t="s">
        <v>191</v>
      </c>
      <c r="C44" s="142" t="s">
        <v>188</v>
      </c>
      <c r="D44" s="249"/>
      <c r="E44" s="258"/>
    </row>
    <row r="45" spans="1:5" ht="42" x14ac:dyDescent="0.5">
      <c r="A45" s="241"/>
      <c r="B45" s="136" t="s">
        <v>192</v>
      </c>
      <c r="C45" s="131" t="s">
        <v>193</v>
      </c>
      <c r="D45" s="256" t="s">
        <v>194</v>
      </c>
      <c r="E45" s="259" t="s">
        <v>195</v>
      </c>
    </row>
    <row r="46" spans="1:5" ht="42" x14ac:dyDescent="0.5">
      <c r="A46" s="241"/>
      <c r="B46" s="140" t="s">
        <v>196</v>
      </c>
      <c r="C46" s="143" t="s">
        <v>193</v>
      </c>
      <c r="D46" s="256"/>
      <c r="E46" s="260"/>
    </row>
    <row r="47" spans="1:5" ht="78" customHeight="1" x14ac:dyDescent="0.5">
      <c r="A47" s="255"/>
      <c r="B47" s="144" t="s">
        <v>197</v>
      </c>
      <c r="C47" s="145" t="s">
        <v>193</v>
      </c>
      <c r="D47" s="250" t="s">
        <v>198</v>
      </c>
      <c r="E47" s="261" t="s">
        <v>199</v>
      </c>
    </row>
    <row r="48" spans="1:5" ht="78" customHeight="1" x14ac:dyDescent="0.5">
      <c r="A48" s="255"/>
      <c r="B48" s="144" t="s">
        <v>200</v>
      </c>
      <c r="C48" s="145" t="s">
        <v>193</v>
      </c>
      <c r="D48" s="249"/>
      <c r="E48" s="262"/>
    </row>
    <row r="49" spans="1:5" ht="52.2" customHeight="1" x14ac:dyDescent="0.5">
      <c r="A49" s="222" t="s">
        <v>201</v>
      </c>
      <c r="B49" s="263" t="s">
        <v>202</v>
      </c>
      <c r="C49" s="264"/>
      <c r="D49" s="264"/>
      <c r="E49" s="265"/>
    </row>
    <row r="50" spans="1:5" ht="40.950000000000003" customHeight="1" x14ac:dyDescent="0.5">
      <c r="A50" s="223"/>
      <c r="B50" s="144" t="s">
        <v>203</v>
      </c>
      <c r="C50" s="145" t="s">
        <v>204</v>
      </c>
      <c r="D50" s="250" t="s">
        <v>205</v>
      </c>
      <c r="E50" s="266" t="s">
        <v>206</v>
      </c>
    </row>
    <row r="51" spans="1:5" ht="40.950000000000003" customHeight="1" x14ac:dyDescent="0.5">
      <c r="A51" s="223"/>
      <c r="B51" s="144" t="s">
        <v>207</v>
      </c>
      <c r="C51" s="145" t="s">
        <v>204</v>
      </c>
      <c r="D51" s="248"/>
      <c r="E51" s="267"/>
    </row>
    <row r="52" spans="1:5" ht="40.950000000000003" customHeight="1" x14ac:dyDescent="0.5">
      <c r="A52" s="223"/>
      <c r="B52" s="144" t="s">
        <v>208</v>
      </c>
      <c r="C52" s="145" t="s">
        <v>204</v>
      </c>
      <c r="D52" s="249"/>
      <c r="E52" s="267"/>
    </row>
    <row r="53" spans="1:5" ht="43.2" customHeight="1" x14ac:dyDescent="0.5">
      <c r="A53" s="223"/>
      <c r="B53" s="144" t="s">
        <v>209</v>
      </c>
      <c r="C53" s="145" t="s">
        <v>210</v>
      </c>
      <c r="D53" s="250" t="s">
        <v>211</v>
      </c>
      <c r="E53" s="267"/>
    </row>
    <row r="54" spans="1:5" ht="43.2" customHeight="1" x14ac:dyDescent="0.5">
      <c r="A54" s="223"/>
      <c r="B54" s="144" t="s">
        <v>212</v>
      </c>
      <c r="C54" s="145" t="s">
        <v>210</v>
      </c>
      <c r="D54" s="248"/>
      <c r="E54" s="267"/>
    </row>
    <row r="55" spans="1:5" ht="43.2" customHeight="1" x14ac:dyDescent="0.5">
      <c r="A55" s="223"/>
      <c r="B55" s="144" t="s">
        <v>213</v>
      </c>
      <c r="C55" s="145" t="s">
        <v>210</v>
      </c>
      <c r="D55" s="249"/>
      <c r="E55" s="268"/>
    </row>
    <row r="56" spans="1:5" ht="273" x14ac:dyDescent="0.5">
      <c r="A56" s="223"/>
      <c r="B56" s="144" t="s">
        <v>214</v>
      </c>
      <c r="C56" s="145" t="s">
        <v>215</v>
      </c>
      <c r="D56" s="144" t="s">
        <v>216</v>
      </c>
      <c r="E56" s="133" t="s">
        <v>217</v>
      </c>
    </row>
    <row r="57" spans="1:5" ht="63" x14ac:dyDescent="0.5">
      <c r="A57" s="223"/>
      <c r="B57" s="144" t="s">
        <v>218</v>
      </c>
      <c r="C57" s="145" t="s">
        <v>219</v>
      </c>
      <c r="D57" s="144" t="s">
        <v>220</v>
      </c>
      <c r="E57" s="133" t="s">
        <v>221</v>
      </c>
    </row>
    <row r="58" spans="1:5" ht="55.95" customHeight="1" x14ac:dyDescent="0.5">
      <c r="A58" s="223"/>
      <c r="B58" s="144"/>
      <c r="C58" s="145"/>
      <c r="D58" s="144" t="s">
        <v>222</v>
      </c>
      <c r="E58" s="133" t="s">
        <v>223</v>
      </c>
    </row>
    <row r="59" spans="1:5" ht="76.95" customHeight="1" x14ac:dyDescent="0.5">
      <c r="A59" s="223"/>
      <c r="B59" s="146" t="s">
        <v>224</v>
      </c>
      <c r="C59" s="147" t="s">
        <v>225</v>
      </c>
      <c r="D59" s="146" t="s">
        <v>226</v>
      </c>
      <c r="E59" s="148" t="s">
        <v>227</v>
      </c>
    </row>
    <row r="60" spans="1:5" s="9" customFormat="1" ht="24.6" x14ac:dyDescent="0.7">
      <c r="A60" s="288" t="s">
        <v>228</v>
      </c>
      <c r="B60" s="290" t="s">
        <v>229</v>
      </c>
      <c r="C60" s="290"/>
      <c r="D60" s="290"/>
      <c r="E60" s="290"/>
    </row>
    <row r="61" spans="1:5" s="9" customFormat="1" ht="147" x14ac:dyDescent="0.7">
      <c r="A61" s="288"/>
      <c r="B61" s="32" t="s">
        <v>230</v>
      </c>
      <c r="C61" s="149" t="s">
        <v>177</v>
      </c>
      <c r="D61" s="32" t="s">
        <v>231</v>
      </c>
      <c r="E61" s="32" t="s">
        <v>232</v>
      </c>
    </row>
    <row r="62" spans="1:5" s="9" customFormat="1" ht="42" x14ac:dyDescent="0.7">
      <c r="A62" s="288"/>
      <c r="B62" s="32" t="s">
        <v>233</v>
      </c>
      <c r="C62" s="149" t="s">
        <v>177</v>
      </c>
      <c r="D62" s="32" t="s">
        <v>234</v>
      </c>
      <c r="E62" s="294" t="s">
        <v>235</v>
      </c>
    </row>
    <row r="63" spans="1:5" s="9" customFormat="1" ht="24.6" x14ac:dyDescent="0.7">
      <c r="A63" s="288"/>
      <c r="B63" s="235" t="s">
        <v>236</v>
      </c>
      <c r="C63" s="289" t="s">
        <v>177</v>
      </c>
      <c r="D63" s="32" t="s">
        <v>237</v>
      </c>
      <c r="E63" s="294"/>
    </row>
    <row r="64" spans="1:5" s="9" customFormat="1" ht="63" x14ac:dyDescent="0.7">
      <c r="A64" s="288"/>
      <c r="B64" s="235"/>
      <c r="C64" s="289"/>
      <c r="D64" s="32" t="s">
        <v>238</v>
      </c>
      <c r="E64" s="294"/>
    </row>
    <row r="65" spans="1:5" s="9" customFormat="1" ht="21" customHeight="1" x14ac:dyDescent="0.7">
      <c r="A65" s="288"/>
      <c r="B65" s="235" t="s">
        <v>239</v>
      </c>
      <c r="C65" s="289" t="s">
        <v>177</v>
      </c>
      <c r="D65" s="32" t="s">
        <v>240</v>
      </c>
      <c r="E65" s="294"/>
    </row>
    <row r="66" spans="1:5" s="9" customFormat="1" ht="63" x14ac:dyDescent="0.7">
      <c r="A66" s="288"/>
      <c r="B66" s="235"/>
      <c r="C66" s="289"/>
      <c r="D66" s="32" t="s">
        <v>241</v>
      </c>
      <c r="E66" s="294"/>
    </row>
    <row r="67" spans="1:5" s="9" customFormat="1" ht="105" x14ac:dyDescent="0.7">
      <c r="A67" s="288"/>
      <c r="B67" s="235" t="s">
        <v>242</v>
      </c>
      <c r="C67" s="289" t="s">
        <v>177</v>
      </c>
      <c r="D67" s="32" t="s">
        <v>243</v>
      </c>
      <c r="E67" s="294"/>
    </row>
    <row r="68" spans="1:5" s="9" customFormat="1" ht="24.6" x14ac:dyDescent="0.7">
      <c r="A68" s="288"/>
      <c r="B68" s="235"/>
      <c r="C68" s="289"/>
      <c r="D68" s="32" t="s">
        <v>244</v>
      </c>
      <c r="E68" s="294"/>
    </row>
    <row r="69" spans="1:5" s="9" customFormat="1" ht="24.6" x14ac:dyDescent="0.7">
      <c r="A69" s="288"/>
      <c r="B69" s="235"/>
      <c r="C69" s="289"/>
      <c r="D69" s="32" t="s">
        <v>245</v>
      </c>
      <c r="E69" s="294"/>
    </row>
    <row r="70" spans="1:5" s="9" customFormat="1" ht="24.6" x14ac:dyDescent="0.7">
      <c r="A70" s="288"/>
      <c r="B70" s="235"/>
      <c r="C70" s="289"/>
      <c r="D70" s="32" t="s">
        <v>246</v>
      </c>
      <c r="E70" s="294"/>
    </row>
    <row r="71" spans="1:5" s="9" customFormat="1" ht="24.6" x14ac:dyDescent="0.7">
      <c r="A71" s="288"/>
      <c r="B71" s="235"/>
      <c r="C71" s="289"/>
      <c r="D71" s="32" t="s">
        <v>247</v>
      </c>
      <c r="E71" s="294"/>
    </row>
    <row r="72" spans="1:5" s="9" customFormat="1" ht="24.6" x14ac:dyDescent="0.7">
      <c r="A72" s="288"/>
      <c r="B72" s="235"/>
      <c r="C72" s="289"/>
      <c r="D72" s="32" t="s">
        <v>248</v>
      </c>
      <c r="E72" s="294"/>
    </row>
    <row r="73" spans="1:5" s="9" customFormat="1" ht="24.6" x14ac:dyDescent="0.7">
      <c r="A73" s="288"/>
      <c r="B73" s="235"/>
      <c r="C73" s="289"/>
      <c r="D73" s="32" t="s">
        <v>249</v>
      </c>
      <c r="E73" s="294"/>
    </row>
    <row r="74" spans="1:5" s="9" customFormat="1" ht="24.6" x14ac:dyDescent="0.7">
      <c r="A74" s="288"/>
      <c r="B74" s="235"/>
      <c r="C74" s="289"/>
      <c r="D74" s="32" t="s">
        <v>250</v>
      </c>
      <c r="E74" s="294"/>
    </row>
    <row r="75" spans="1:5" s="9" customFormat="1" ht="24.6" x14ac:dyDescent="0.7">
      <c r="A75" s="288"/>
      <c r="B75" s="235"/>
      <c r="C75" s="289"/>
      <c r="D75" s="32" t="s">
        <v>251</v>
      </c>
      <c r="E75" s="294"/>
    </row>
    <row r="76" spans="1:5" s="9" customFormat="1" ht="24.6" x14ac:dyDescent="0.7">
      <c r="A76" s="288"/>
      <c r="B76" s="235"/>
      <c r="C76" s="289"/>
      <c r="D76" s="32" t="s">
        <v>252</v>
      </c>
      <c r="E76" s="294"/>
    </row>
    <row r="77" spans="1:5" s="9" customFormat="1" ht="24.6" x14ac:dyDescent="0.7">
      <c r="A77" s="288"/>
      <c r="B77" s="235"/>
      <c r="C77" s="289"/>
      <c r="D77" s="32" t="s">
        <v>253</v>
      </c>
      <c r="E77" s="294"/>
    </row>
    <row r="78" spans="1:5" s="9" customFormat="1" ht="103.95" customHeight="1" x14ac:dyDescent="0.7">
      <c r="A78" s="288"/>
      <c r="B78" s="32" t="s">
        <v>254</v>
      </c>
      <c r="C78" s="149" t="s">
        <v>177</v>
      </c>
      <c r="D78" s="32" t="s">
        <v>255</v>
      </c>
      <c r="E78" s="294"/>
    </row>
    <row r="79" spans="1:5" s="9" customFormat="1" ht="90.6" customHeight="1" x14ac:dyDescent="0.7">
      <c r="A79" s="288"/>
      <c r="B79" s="32" t="s">
        <v>256</v>
      </c>
      <c r="C79" s="149" t="s">
        <v>177</v>
      </c>
      <c r="D79" s="32" t="s">
        <v>257</v>
      </c>
      <c r="E79" s="294"/>
    </row>
    <row r="80" spans="1:5" s="9" customFormat="1" ht="84" x14ac:dyDescent="0.7">
      <c r="A80" s="288"/>
      <c r="B80" s="32" t="s">
        <v>258</v>
      </c>
      <c r="C80" s="149" t="s">
        <v>177</v>
      </c>
      <c r="D80" s="32" t="s">
        <v>259</v>
      </c>
      <c r="E80" s="294"/>
    </row>
    <row r="81" spans="1:5" s="9" customFormat="1" ht="63" x14ac:dyDescent="0.7">
      <c r="A81" s="288"/>
      <c r="B81" s="272" t="s">
        <v>260</v>
      </c>
      <c r="C81" s="291" t="s">
        <v>261</v>
      </c>
      <c r="D81" s="32" t="s">
        <v>262</v>
      </c>
      <c r="E81" s="294"/>
    </row>
    <row r="82" spans="1:5" s="9" customFormat="1" ht="24.6" x14ac:dyDescent="0.7">
      <c r="A82" s="288"/>
      <c r="B82" s="273"/>
      <c r="C82" s="292"/>
      <c r="D82" s="32" t="s">
        <v>263</v>
      </c>
      <c r="E82" s="294"/>
    </row>
    <row r="83" spans="1:5" s="9" customFormat="1" ht="24.6" x14ac:dyDescent="0.7">
      <c r="A83" s="288"/>
      <c r="B83" s="274"/>
      <c r="C83" s="293"/>
      <c r="D83" s="32" t="s">
        <v>264</v>
      </c>
      <c r="E83" s="294"/>
    </row>
    <row r="84" spans="1:5" s="9" customFormat="1" ht="105" x14ac:dyDescent="0.7">
      <c r="A84" s="288"/>
      <c r="B84" s="32" t="s">
        <v>265</v>
      </c>
      <c r="C84" s="149" t="s">
        <v>266</v>
      </c>
      <c r="D84" s="32" t="s">
        <v>267</v>
      </c>
      <c r="E84" s="294"/>
    </row>
    <row r="85" spans="1:5" s="9" customFormat="1" ht="42" x14ac:dyDescent="0.7">
      <c r="A85" s="288"/>
      <c r="B85" s="32" t="s">
        <v>268</v>
      </c>
      <c r="C85" s="149" t="s">
        <v>269</v>
      </c>
      <c r="D85" s="32" t="s">
        <v>270</v>
      </c>
      <c r="E85" s="294"/>
    </row>
    <row r="86" spans="1:5" s="9" customFormat="1" ht="24.6" x14ac:dyDescent="0.7">
      <c r="A86" s="222" t="s">
        <v>271</v>
      </c>
      <c r="B86" s="290" t="s">
        <v>272</v>
      </c>
      <c r="C86" s="290"/>
      <c r="D86" s="290"/>
      <c r="E86" s="290"/>
    </row>
    <row r="87" spans="1:5" s="9" customFormat="1" ht="107.4" customHeight="1" x14ac:dyDescent="0.7">
      <c r="A87" s="223"/>
      <c r="B87" s="32" t="s">
        <v>273</v>
      </c>
      <c r="C87" s="149" t="s">
        <v>274</v>
      </c>
      <c r="D87" s="32" t="s">
        <v>275</v>
      </c>
      <c r="E87" s="32" t="s">
        <v>276</v>
      </c>
    </row>
    <row r="88" spans="1:5" s="9" customFormat="1" ht="118.2" customHeight="1" x14ac:dyDescent="0.7">
      <c r="A88" s="223"/>
      <c r="B88" s="32" t="s">
        <v>277</v>
      </c>
      <c r="C88" s="149" t="s">
        <v>278</v>
      </c>
      <c r="D88" s="32" t="s">
        <v>279</v>
      </c>
      <c r="E88" s="32" t="s">
        <v>280</v>
      </c>
    </row>
    <row r="89" spans="1:5" s="9" customFormat="1" ht="118.2" customHeight="1" x14ac:dyDescent="0.7">
      <c r="A89" s="223"/>
      <c r="B89" s="32" t="s">
        <v>281</v>
      </c>
      <c r="C89" s="149" t="s">
        <v>282</v>
      </c>
      <c r="D89" s="32" t="s">
        <v>283</v>
      </c>
      <c r="E89" s="32" t="s">
        <v>284</v>
      </c>
    </row>
    <row r="90" spans="1:5" s="9" customFormat="1" ht="103.2" customHeight="1" x14ac:dyDescent="0.7">
      <c r="A90" s="223"/>
      <c r="B90" s="32" t="s">
        <v>285</v>
      </c>
      <c r="C90" s="149" t="s">
        <v>286</v>
      </c>
      <c r="D90" s="32" t="s">
        <v>287</v>
      </c>
      <c r="E90" s="32" t="s">
        <v>288</v>
      </c>
    </row>
    <row r="91" spans="1:5" s="9" customFormat="1" ht="25.2" customHeight="1" x14ac:dyDescent="0.7">
      <c r="A91" s="222" t="s">
        <v>289</v>
      </c>
      <c r="B91" s="269" t="s">
        <v>290</v>
      </c>
      <c r="C91" s="270"/>
      <c r="D91" s="270"/>
      <c r="E91" s="271"/>
    </row>
    <row r="92" spans="1:5" s="9" customFormat="1" ht="63" x14ac:dyDescent="0.7">
      <c r="A92" s="223"/>
      <c r="B92" s="272" t="s">
        <v>291</v>
      </c>
      <c r="C92" s="291" t="s">
        <v>292</v>
      </c>
      <c r="D92" s="32" t="s">
        <v>293</v>
      </c>
      <c r="E92" s="247" t="s">
        <v>294</v>
      </c>
    </row>
    <row r="93" spans="1:5" s="9" customFormat="1" ht="84" x14ac:dyDescent="0.7">
      <c r="A93" s="223"/>
      <c r="B93" s="274"/>
      <c r="C93" s="293"/>
      <c r="D93" s="32" t="s">
        <v>295</v>
      </c>
      <c r="E93" s="248"/>
    </row>
    <row r="94" spans="1:5" s="9" customFormat="1" ht="21" customHeight="1" x14ac:dyDescent="0.7">
      <c r="A94" s="223"/>
      <c r="B94" s="272" t="s">
        <v>296</v>
      </c>
      <c r="C94" s="291" t="s">
        <v>297</v>
      </c>
      <c r="D94" s="272" t="s">
        <v>298</v>
      </c>
      <c r="E94" s="272" t="s">
        <v>299</v>
      </c>
    </row>
    <row r="95" spans="1:5" s="9" customFormat="1" ht="24.6" x14ac:dyDescent="0.7">
      <c r="A95" s="223"/>
      <c r="B95" s="273"/>
      <c r="C95" s="292"/>
      <c r="D95" s="273"/>
      <c r="E95" s="273"/>
    </row>
    <row r="96" spans="1:5" s="9" customFormat="1" ht="24.6" x14ac:dyDescent="0.7">
      <c r="A96" s="223"/>
      <c r="B96" s="274"/>
      <c r="C96" s="293"/>
      <c r="D96" s="274"/>
      <c r="E96" s="274"/>
    </row>
    <row r="97" spans="1:5" s="9" customFormat="1" ht="147" x14ac:dyDescent="0.7">
      <c r="A97" s="223"/>
      <c r="B97" s="32" t="s">
        <v>300</v>
      </c>
      <c r="C97" s="149" t="s">
        <v>301</v>
      </c>
      <c r="D97" s="32" t="s">
        <v>302</v>
      </c>
      <c r="E97" s="32" t="s">
        <v>303</v>
      </c>
    </row>
    <row r="98" spans="1:5" s="9" customFormat="1" ht="84" x14ac:dyDescent="0.7">
      <c r="A98" s="223"/>
      <c r="B98" s="32" t="s">
        <v>304</v>
      </c>
      <c r="C98" s="149" t="s">
        <v>305</v>
      </c>
      <c r="D98" s="32" t="s">
        <v>306</v>
      </c>
      <c r="E98" s="32" t="s">
        <v>307</v>
      </c>
    </row>
    <row r="99" spans="1:5" s="9" customFormat="1" ht="63" x14ac:dyDescent="0.7">
      <c r="A99" s="224"/>
      <c r="B99" s="32" t="s">
        <v>308</v>
      </c>
      <c r="C99" s="149" t="s">
        <v>292</v>
      </c>
      <c r="D99" s="32" t="s">
        <v>309</v>
      </c>
      <c r="E99" s="32" t="s">
        <v>310</v>
      </c>
    </row>
    <row r="100" spans="1:5" s="9" customFormat="1" ht="50.4" customHeight="1" x14ac:dyDescent="0.7">
      <c r="A100" s="222" t="s">
        <v>311</v>
      </c>
      <c r="B100" s="269" t="s">
        <v>312</v>
      </c>
      <c r="C100" s="270"/>
      <c r="D100" s="270"/>
      <c r="E100" s="271"/>
    </row>
    <row r="101" spans="1:5" s="9" customFormat="1" ht="42" x14ac:dyDescent="0.7">
      <c r="A101" s="223"/>
      <c r="B101" s="32" t="s">
        <v>313</v>
      </c>
      <c r="C101" s="149" t="s">
        <v>314</v>
      </c>
      <c r="D101" s="247" t="s">
        <v>315</v>
      </c>
      <c r="E101" s="250" t="s">
        <v>316</v>
      </c>
    </row>
    <row r="102" spans="1:5" s="9" customFormat="1" ht="42" x14ac:dyDescent="0.7">
      <c r="A102" s="223"/>
      <c r="B102" s="32" t="s">
        <v>317</v>
      </c>
      <c r="C102" s="149" t="s">
        <v>314</v>
      </c>
      <c r="D102" s="248"/>
      <c r="E102" s="248"/>
    </row>
    <row r="103" spans="1:5" s="9" customFormat="1" ht="42" x14ac:dyDescent="0.7">
      <c r="A103" s="223"/>
      <c r="B103" s="32" t="s">
        <v>318</v>
      </c>
      <c r="C103" s="149" t="s">
        <v>314</v>
      </c>
      <c r="D103" s="248"/>
      <c r="E103" s="248"/>
    </row>
    <row r="104" spans="1:5" s="9" customFormat="1" ht="42" x14ac:dyDescent="0.7">
      <c r="A104" s="223"/>
      <c r="B104" s="32" t="s">
        <v>319</v>
      </c>
      <c r="C104" s="149" t="s">
        <v>314</v>
      </c>
      <c r="D104" s="248"/>
      <c r="E104" s="248"/>
    </row>
    <row r="105" spans="1:5" s="9" customFormat="1" ht="42" x14ac:dyDescent="0.7">
      <c r="A105" s="223"/>
      <c r="B105" s="32" t="s">
        <v>320</v>
      </c>
      <c r="C105" s="149" t="s">
        <v>314</v>
      </c>
      <c r="D105" s="248"/>
      <c r="E105" s="248"/>
    </row>
    <row r="106" spans="1:5" s="9" customFormat="1" ht="21.6" customHeight="1" x14ac:dyDescent="0.7">
      <c r="A106" s="223"/>
      <c r="B106" s="32" t="s">
        <v>321</v>
      </c>
      <c r="C106" s="149" t="s">
        <v>314</v>
      </c>
      <c r="D106" s="248"/>
      <c r="E106" s="248"/>
    </row>
    <row r="107" spans="1:5" s="9" customFormat="1" ht="42" x14ac:dyDescent="0.7">
      <c r="A107" s="223"/>
      <c r="B107" s="32" t="s">
        <v>322</v>
      </c>
      <c r="C107" s="149" t="s">
        <v>314</v>
      </c>
      <c r="D107" s="248"/>
      <c r="E107" s="248"/>
    </row>
    <row r="108" spans="1:5" s="9" customFormat="1" ht="42" x14ac:dyDescent="0.7">
      <c r="A108" s="224"/>
      <c r="B108" s="32" t="s">
        <v>323</v>
      </c>
      <c r="C108" s="149" t="s">
        <v>314</v>
      </c>
      <c r="D108" s="249"/>
      <c r="E108" s="249"/>
    </row>
    <row r="109" spans="1:5" s="9" customFormat="1" ht="24.6" x14ac:dyDescent="0.7">
      <c r="A109" s="222" t="s">
        <v>324</v>
      </c>
      <c r="B109" s="269" t="s">
        <v>325</v>
      </c>
      <c r="C109" s="270"/>
      <c r="D109" s="270"/>
      <c r="E109" s="271"/>
    </row>
    <row r="110" spans="1:5" s="9" customFormat="1" ht="21.6" customHeight="1" x14ac:dyDescent="0.7">
      <c r="A110" s="223"/>
      <c r="B110" s="32" t="s">
        <v>326</v>
      </c>
      <c r="C110" s="149" t="s">
        <v>327</v>
      </c>
      <c r="D110" s="272"/>
      <c r="E110" s="250" t="s">
        <v>328</v>
      </c>
    </row>
    <row r="111" spans="1:5" s="9" customFormat="1" ht="24.6" x14ac:dyDescent="0.7">
      <c r="A111" s="223"/>
      <c r="B111" s="32" t="s">
        <v>329</v>
      </c>
      <c r="C111" s="149" t="s">
        <v>327</v>
      </c>
      <c r="D111" s="273"/>
      <c r="E111" s="248"/>
    </row>
    <row r="112" spans="1:5" s="9" customFormat="1" ht="42" x14ac:dyDescent="0.7">
      <c r="A112" s="223"/>
      <c r="B112" s="32" t="s">
        <v>330</v>
      </c>
      <c r="C112" s="149" t="s">
        <v>327</v>
      </c>
      <c r="D112" s="273"/>
      <c r="E112" s="248"/>
    </row>
    <row r="113" spans="1:5" s="9" customFormat="1" ht="42" x14ac:dyDescent="0.7">
      <c r="A113" s="223"/>
      <c r="B113" s="32" t="s">
        <v>331</v>
      </c>
      <c r="C113" s="149" t="s">
        <v>327</v>
      </c>
      <c r="D113" s="273"/>
      <c r="E113" s="248"/>
    </row>
    <row r="114" spans="1:5" s="9" customFormat="1" ht="42" x14ac:dyDescent="0.7">
      <c r="A114" s="223"/>
      <c r="B114" s="32" t="s">
        <v>332</v>
      </c>
      <c r="C114" s="149" t="s">
        <v>327</v>
      </c>
      <c r="D114" s="273"/>
      <c r="E114" s="248"/>
    </row>
    <row r="115" spans="1:5" s="9" customFormat="1" ht="24.6" x14ac:dyDescent="0.7">
      <c r="A115" s="224"/>
      <c r="B115" s="150" t="s">
        <v>333</v>
      </c>
      <c r="C115" s="149" t="s">
        <v>327</v>
      </c>
      <c r="D115" s="274"/>
      <c r="E115" s="249"/>
    </row>
    <row r="116" spans="1:5" s="9" customFormat="1" ht="49.2" customHeight="1" x14ac:dyDescent="0.7">
      <c r="A116" s="222" t="s">
        <v>334</v>
      </c>
      <c r="B116" s="269" t="s">
        <v>335</v>
      </c>
      <c r="C116" s="270"/>
      <c r="D116" s="270"/>
      <c r="E116" s="271"/>
    </row>
    <row r="117" spans="1:5" s="9" customFormat="1" ht="112.95" customHeight="1" x14ac:dyDescent="0.7">
      <c r="A117" s="223"/>
      <c r="B117" s="32" t="s">
        <v>336</v>
      </c>
      <c r="C117" s="149" t="s">
        <v>337</v>
      </c>
      <c r="D117" s="32" t="s">
        <v>338</v>
      </c>
      <c r="E117" s="32" t="s">
        <v>339</v>
      </c>
    </row>
    <row r="118" spans="1:5" s="9" customFormat="1" ht="42" x14ac:dyDescent="0.7">
      <c r="A118" s="224"/>
      <c r="B118" s="32" t="s">
        <v>340</v>
      </c>
      <c r="C118" s="149" t="s">
        <v>341</v>
      </c>
      <c r="D118" s="32" t="s">
        <v>342</v>
      </c>
      <c r="E118" s="32" t="s">
        <v>343</v>
      </c>
    </row>
  </sheetData>
  <mergeCells count="63">
    <mergeCell ref="A91:A99"/>
    <mergeCell ref="B94:B96"/>
    <mergeCell ref="C94:C96"/>
    <mergeCell ref="B100:E100"/>
    <mergeCell ref="A100:A108"/>
    <mergeCell ref="D101:D108"/>
    <mergeCell ref="E101:E108"/>
    <mergeCell ref="B92:B93"/>
    <mergeCell ref="C92:C93"/>
    <mergeCell ref="E92:E93"/>
    <mergeCell ref="D94:D96"/>
    <mergeCell ref="E94:E96"/>
    <mergeCell ref="B91:E91"/>
    <mergeCell ref="A60:A85"/>
    <mergeCell ref="B67:B77"/>
    <mergeCell ref="C67:C77"/>
    <mergeCell ref="B86:E86"/>
    <mergeCell ref="A86:A90"/>
    <mergeCell ref="B81:B83"/>
    <mergeCell ref="C81:C83"/>
    <mergeCell ref="B63:B64"/>
    <mergeCell ref="C63:C64"/>
    <mergeCell ref="B65:B66"/>
    <mergeCell ref="C65:C66"/>
    <mergeCell ref="B60:E60"/>
    <mergeCell ref="E62:E85"/>
    <mergeCell ref="A1:E1"/>
    <mergeCell ref="E11:E34"/>
    <mergeCell ref="A3:A36"/>
    <mergeCell ref="B11:B15"/>
    <mergeCell ref="C11:C15"/>
    <mergeCell ref="B23:B26"/>
    <mergeCell ref="C23:C26"/>
    <mergeCell ref="B27:B32"/>
    <mergeCell ref="C27:C32"/>
    <mergeCell ref="C19:C22"/>
    <mergeCell ref="B3:E3"/>
    <mergeCell ref="D4:D6"/>
    <mergeCell ref="E4:E6"/>
    <mergeCell ref="E8:E10"/>
    <mergeCell ref="A116:A118"/>
    <mergeCell ref="B116:E116"/>
    <mergeCell ref="A109:A115"/>
    <mergeCell ref="B109:E109"/>
    <mergeCell ref="E110:E115"/>
    <mergeCell ref="D110:D115"/>
    <mergeCell ref="A49:A59"/>
    <mergeCell ref="B49:E49"/>
    <mergeCell ref="E50:E55"/>
    <mergeCell ref="D50:D52"/>
    <mergeCell ref="D53:D55"/>
    <mergeCell ref="A37:A41"/>
    <mergeCell ref="B42:E42"/>
    <mergeCell ref="E38:E39"/>
    <mergeCell ref="D38:D41"/>
    <mergeCell ref="D47:D48"/>
    <mergeCell ref="B37:E37"/>
    <mergeCell ref="A42:A48"/>
    <mergeCell ref="D45:D46"/>
    <mergeCell ref="E43:E44"/>
    <mergeCell ref="E45:E46"/>
    <mergeCell ref="E47:E48"/>
    <mergeCell ref="D43:D4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4129B0-7F33-4632-BFC2-EC7FA7B622B6}">
  <sheetPr>
    <tabColor rgb="FFFFB9FF"/>
    <pageSetUpPr fitToPage="1"/>
  </sheetPr>
  <dimension ref="A1:J44"/>
  <sheetViews>
    <sheetView zoomScale="90" zoomScaleNormal="90" workbookViewId="0">
      <selection activeCell="C2" sqref="C2"/>
    </sheetView>
  </sheetViews>
  <sheetFormatPr defaultColWidth="9" defaultRowHeight="21" x14ac:dyDescent="0.4"/>
  <cols>
    <col min="1" max="1" width="21.296875" style="85" customWidth="1"/>
    <col min="2" max="2" width="19.296875" style="85" customWidth="1"/>
    <col min="3" max="3" width="30.69921875" style="125" customWidth="1"/>
    <col min="4" max="4" width="11.3984375" style="88" customWidth="1"/>
    <col min="5" max="5" width="10.8984375" style="88" customWidth="1"/>
    <col min="6" max="6" width="12.296875" style="88" customWidth="1"/>
    <col min="7" max="7" width="12.09765625" style="88" customWidth="1"/>
    <col min="8" max="8" width="12.69921875" style="88" customWidth="1"/>
    <col min="9" max="9" width="13.3984375" style="84" customWidth="1"/>
    <col min="10" max="10" width="25.3984375" style="84" customWidth="1"/>
    <col min="11" max="16384" width="9" style="85"/>
  </cols>
  <sheetData>
    <row r="1" spans="1:10" ht="25.5" customHeight="1" x14ac:dyDescent="0.4">
      <c r="A1" s="295" t="s">
        <v>388</v>
      </c>
      <c r="B1" s="295"/>
      <c r="C1" s="295"/>
      <c r="D1" s="295"/>
      <c r="E1" s="295"/>
      <c r="F1" s="295"/>
      <c r="G1" s="295"/>
      <c r="H1" s="295"/>
      <c r="I1" s="295"/>
    </row>
    <row r="2" spans="1:10" x14ac:dyDescent="0.4">
      <c r="A2" s="86" t="s">
        <v>389</v>
      </c>
      <c r="C2" s="87"/>
    </row>
    <row r="3" spans="1:10" x14ac:dyDescent="0.4">
      <c r="A3" s="89" t="s">
        <v>344</v>
      </c>
      <c r="C3" s="87"/>
    </row>
    <row r="4" spans="1:10" x14ac:dyDescent="0.4">
      <c r="A4" s="89" t="s">
        <v>345</v>
      </c>
      <c r="C4" s="87"/>
    </row>
    <row r="5" spans="1:10" x14ac:dyDescent="0.4">
      <c r="A5" s="89" t="s">
        <v>346</v>
      </c>
      <c r="C5" s="87"/>
    </row>
    <row r="6" spans="1:10" x14ac:dyDescent="0.4">
      <c r="A6" s="85" t="s">
        <v>347</v>
      </c>
      <c r="C6" s="87"/>
    </row>
    <row r="7" spans="1:10" x14ac:dyDescent="0.4">
      <c r="A7" s="85" t="s">
        <v>348</v>
      </c>
      <c r="C7" s="87"/>
    </row>
    <row r="8" spans="1:10" x14ac:dyDescent="0.4">
      <c r="A8" s="85" t="s">
        <v>520</v>
      </c>
      <c r="C8" s="87"/>
    </row>
    <row r="9" spans="1:10" x14ac:dyDescent="0.4">
      <c r="C9" s="87"/>
    </row>
    <row r="10" spans="1:10" s="95" customFormat="1" ht="45.9" customHeight="1" thickBot="1" x14ac:dyDescent="0.3">
      <c r="A10" s="90" t="s">
        <v>349</v>
      </c>
      <c r="B10" s="90" t="s">
        <v>350</v>
      </c>
      <c r="C10" s="91" t="s">
        <v>351</v>
      </c>
      <c r="D10" s="92" t="s">
        <v>352</v>
      </c>
      <c r="E10" s="92" t="s">
        <v>353</v>
      </c>
      <c r="F10" s="92" t="s">
        <v>354</v>
      </c>
      <c r="G10" s="92" t="s">
        <v>355</v>
      </c>
      <c r="H10" s="92" t="s">
        <v>356</v>
      </c>
      <c r="I10" s="93" t="s">
        <v>357</v>
      </c>
      <c r="J10" s="94" t="s">
        <v>358</v>
      </c>
    </row>
    <row r="11" spans="1:10" x14ac:dyDescent="0.4">
      <c r="A11" s="296" t="s">
        <v>0</v>
      </c>
      <c r="B11" s="297"/>
      <c r="C11" s="297"/>
      <c r="D11" s="297"/>
      <c r="E11" s="297"/>
      <c r="F11" s="297"/>
      <c r="G11" s="297"/>
      <c r="H11" s="297"/>
      <c r="I11" s="297"/>
      <c r="J11" s="298"/>
    </row>
    <row r="12" spans="1:10" x14ac:dyDescent="0.4">
      <c r="A12" s="96" t="s">
        <v>359</v>
      </c>
      <c r="B12" s="97"/>
      <c r="C12" s="98"/>
      <c r="D12" s="99"/>
      <c r="E12" s="99"/>
      <c r="F12" s="99"/>
      <c r="G12" s="99"/>
      <c r="H12" s="99"/>
      <c r="I12" s="100"/>
      <c r="J12" s="101">
        <f>J13+J20+J24</f>
        <v>565000</v>
      </c>
    </row>
    <row r="13" spans="1:10" x14ac:dyDescent="0.4">
      <c r="A13" s="102"/>
      <c r="B13" s="103" t="s">
        <v>360</v>
      </c>
      <c r="C13" s="104"/>
      <c r="D13" s="105"/>
      <c r="E13" s="105"/>
      <c r="F13" s="105"/>
      <c r="G13" s="105"/>
      <c r="H13" s="105"/>
      <c r="I13" s="106"/>
      <c r="J13" s="107">
        <f>SUM(J14:J15)</f>
        <v>516000</v>
      </c>
    </row>
    <row r="14" spans="1:10" ht="42" x14ac:dyDescent="0.4">
      <c r="A14" s="108" t="s">
        <v>1</v>
      </c>
      <c r="B14" s="109"/>
      <c r="C14" s="110" t="s">
        <v>361</v>
      </c>
      <c r="D14" s="111">
        <v>12</v>
      </c>
      <c r="E14" s="111" t="s">
        <v>362</v>
      </c>
      <c r="F14" s="111">
        <v>1</v>
      </c>
      <c r="G14" s="111">
        <v>1</v>
      </c>
      <c r="H14" s="112">
        <v>18000</v>
      </c>
      <c r="I14" s="113">
        <f>H14*G14*F14*D14</f>
        <v>216000</v>
      </c>
      <c r="J14" s="114">
        <f>I14</f>
        <v>216000</v>
      </c>
    </row>
    <row r="15" spans="1:10" ht="42" x14ac:dyDescent="0.4">
      <c r="A15" s="108" t="s">
        <v>2</v>
      </c>
      <c r="B15" s="115"/>
      <c r="C15" s="110" t="s">
        <v>363</v>
      </c>
      <c r="D15" s="111">
        <v>12</v>
      </c>
      <c r="E15" s="111" t="s">
        <v>362</v>
      </c>
      <c r="F15" s="111">
        <v>1</v>
      </c>
      <c r="G15" s="111">
        <v>1</v>
      </c>
      <c r="H15" s="112">
        <v>25000</v>
      </c>
      <c r="I15" s="113">
        <f>H15*G15*F15*D15</f>
        <v>300000</v>
      </c>
      <c r="J15" s="114">
        <f>I15</f>
        <v>300000</v>
      </c>
    </row>
    <row r="16" spans="1:10" x14ac:dyDescent="0.4">
      <c r="A16" s="102"/>
      <c r="B16" s="115"/>
      <c r="C16" s="110">
        <v>3</v>
      </c>
      <c r="D16" s="116"/>
      <c r="E16" s="116"/>
      <c r="F16" s="116"/>
      <c r="G16" s="116"/>
      <c r="H16" s="116"/>
      <c r="I16" s="113"/>
      <c r="J16" s="117"/>
    </row>
    <row r="17" spans="1:10" x14ac:dyDescent="0.4">
      <c r="A17" s="102"/>
      <c r="B17" s="115"/>
      <c r="C17" s="110">
        <v>4</v>
      </c>
      <c r="D17" s="116"/>
      <c r="E17" s="116"/>
      <c r="F17" s="116"/>
      <c r="G17" s="116"/>
      <c r="H17" s="116"/>
      <c r="I17" s="113"/>
      <c r="J17" s="117"/>
    </row>
    <row r="18" spans="1:10" x14ac:dyDescent="0.4">
      <c r="A18" s="102"/>
      <c r="B18" s="115"/>
      <c r="C18" s="110">
        <v>5</v>
      </c>
      <c r="D18" s="116"/>
      <c r="E18" s="116"/>
      <c r="F18" s="116"/>
      <c r="G18" s="116"/>
      <c r="H18" s="116"/>
      <c r="I18" s="113"/>
      <c r="J18" s="117"/>
    </row>
    <row r="19" spans="1:10" x14ac:dyDescent="0.4">
      <c r="A19" s="102"/>
      <c r="B19" s="115"/>
      <c r="C19" s="110">
        <v>6</v>
      </c>
      <c r="D19" s="116"/>
      <c r="E19" s="116"/>
      <c r="F19" s="116"/>
      <c r="G19" s="116"/>
      <c r="H19" s="116"/>
      <c r="I19" s="113"/>
      <c r="J19" s="117"/>
    </row>
    <row r="20" spans="1:10" x14ac:dyDescent="0.4">
      <c r="A20" s="102"/>
      <c r="B20" s="118" t="s">
        <v>364</v>
      </c>
      <c r="C20" s="104"/>
      <c r="D20" s="105"/>
      <c r="E20" s="105"/>
      <c r="F20" s="105"/>
      <c r="G20" s="105"/>
      <c r="H20" s="105"/>
      <c r="I20" s="106"/>
      <c r="J20" s="107">
        <f>SUM(J21:J23)</f>
        <v>29000</v>
      </c>
    </row>
    <row r="21" spans="1:10" ht="63" x14ac:dyDescent="0.4">
      <c r="A21" s="102" t="s">
        <v>365</v>
      </c>
      <c r="B21" s="115"/>
      <c r="C21" s="110" t="s">
        <v>366</v>
      </c>
      <c r="D21" s="111">
        <v>1</v>
      </c>
      <c r="E21" s="111" t="s">
        <v>367</v>
      </c>
      <c r="F21" s="111">
        <v>1</v>
      </c>
      <c r="G21" s="111">
        <v>1</v>
      </c>
      <c r="H21" s="112">
        <v>5000</v>
      </c>
      <c r="I21" s="113">
        <f>H21*G21*F21*D21</f>
        <v>5000</v>
      </c>
      <c r="J21" s="114">
        <f>I21</f>
        <v>5000</v>
      </c>
    </row>
    <row r="22" spans="1:10" ht="63" x14ac:dyDescent="0.4">
      <c r="A22" s="102" t="s">
        <v>1</v>
      </c>
      <c r="B22" s="115"/>
      <c r="C22" s="110" t="s">
        <v>368</v>
      </c>
      <c r="D22" s="111">
        <v>1</v>
      </c>
      <c r="E22" s="111" t="s">
        <v>367</v>
      </c>
      <c r="F22" s="111">
        <v>1</v>
      </c>
      <c r="G22" s="111">
        <v>1</v>
      </c>
      <c r="H22" s="112">
        <v>12000</v>
      </c>
      <c r="I22" s="113">
        <f>H22*G22*F22*D22</f>
        <v>12000</v>
      </c>
      <c r="J22" s="114">
        <f>I22</f>
        <v>12000</v>
      </c>
    </row>
    <row r="23" spans="1:10" ht="63" x14ac:dyDescent="0.4">
      <c r="A23" s="102" t="s">
        <v>2</v>
      </c>
      <c r="B23" s="115"/>
      <c r="C23" s="110" t="s">
        <v>369</v>
      </c>
      <c r="D23" s="111">
        <v>1</v>
      </c>
      <c r="E23" s="111" t="s">
        <v>367</v>
      </c>
      <c r="F23" s="111">
        <v>1</v>
      </c>
      <c r="G23" s="111">
        <v>1</v>
      </c>
      <c r="H23" s="112">
        <v>12000</v>
      </c>
      <c r="I23" s="113">
        <f>H23*G23*F23*D23</f>
        <v>12000</v>
      </c>
      <c r="J23" s="114">
        <f>I23</f>
        <v>12000</v>
      </c>
    </row>
    <row r="24" spans="1:10" x14ac:dyDescent="0.4">
      <c r="A24" s="102"/>
      <c r="B24" s="103" t="s">
        <v>370</v>
      </c>
      <c r="C24" s="104"/>
      <c r="D24" s="105"/>
      <c r="E24" s="105"/>
      <c r="F24" s="105"/>
      <c r="G24" s="105"/>
      <c r="H24" s="105"/>
      <c r="I24" s="106"/>
      <c r="J24" s="107">
        <f>SUM(J25:J27)</f>
        <v>20000</v>
      </c>
    </row>
    <row r="25" spans="1:10" ht="105" x14ac:dyDescent="0.4">
      <c r="A25" s="108" t="s">
        <v>371</v>
      </c>
      <c r="B25" s="115"/>
      <c r="C25" s="110" t="s">
        <v>372</v>
      </c>
      <c r="D25" s="111">
        <v>2</v>
      </c>
      <c r="E25" s="116" t="s">
        <v>367</v>
      </c>
      <c r="F25" s="111">
        <v>1</v>
      </c>
      <c r="G25" s="111">
        <v>1</v>
      </c>
      <c r="H25" s="112">
        <v>10000</v>
      </c>
      <c r="I25" s="113">
        <f>H25*G25*F25*D25</f>
        <v>20000</v>
      </c>
      <c r="J25" s="114">
        <f>I25</f>
        <v>20000</v>
      </c>
    </row>
    <row r="26" spans="1:10" x14ac:dyDescent="0.4">
      <c r="A26" s="102"/>
      <c r="B26" s="115"/>
      <c r="C26" s="110">
        <v>2</v>
      </c>
      <c r="D26" s="111"/>
      <c r="E26" s="111"/>
      <c r="F26" s="111"/>
      <c r="G26" s="111"/>
      <c r="H26" s="119"/>
      <c r="I26" s="113"/>
      <c r="J26" s="113"/>
    </row>
    <row r="27" spans="1:10" x14ac:dyDescent="0.4">
      <c r="A27" s="102"/>
      <c r="B27" s="115"/>
      <c r="C27" s="110">
        <v>3</v>
      </c>
      <c r="D27" s="111"/>
      <c r="E27" s="111"/>
      <c r="F27" s="111"/>
      <c r="G27" s="111"/>
      <c r="H27" s="111"/>
      <c r="I27" s="117"/>
      <c r="J27" s="117"/>
    </row>
    <row r="28" spans="1:10" x14ac:dyDescent="0.4">
      <c r="A28" s="102"/>
      <c r="B28" s="103" t="s">
        <v>373</v>
      </c>
      <c r="C28" s="104"/>
      <c r="D28" s="105"/>
      <c r="E28" s="105"/>
      <c r="F28" s="105"/>
      <c r="G28" s="105"/>
      <c r="H28" s="105"/>
      <c r="I28" s="106"/>
      <c r="J28" s="120" t="s">
        <v>374</v>
      </c>
    </row>
    <row r="29" spans="1:10" x14ac:dyDescent="0.4">
      <c r="A29" s="102"/>
      <c r="B29" s="115"/>
      <c r="C29" s="110">
        <v>1</v>
      </c>
      <c r="D29" s="111"/>
      <c r="E29" s="111"/>
      <c r="F29" s="111"/>
      <c r="G29" s="111"/>
      <c r="H29" s="111"/>
      <c r="I29" s="117"/>
      <c r="J29" s="117"/>
    </row>
    <row r="30" spans="1:10" x14ac:dyDescent="0.4">
      <c r="A30" s="102"/>
      <c r="B30" s="115"/>
      <c r="C30" s="110">
        <v>2</v>
      </c>
      <c r="D30" s="111"/>
      <c r="E30" s="111"/>
      <c r="F30" s="111"/>
      <c r="G30" s="111"/>
      <c r="H30" s="111"/>
      <c r="I30" s="117"/>
      <c r="J30" s="117"/>
    </row>
    <row r="31" spans="1:10" x14ac:dyDescent="0.4">
      <c r="A31" s="102"/>
      <c r="B31" s="115"/>
      <c r="C31" s="110">
        <v>3</v>
      </c>
      <c r="D31" s="111"/>
      <c r="E31" s="111"/>
      <c r="F31" s="111"/>
      <c r="G31" s="111"/>
      <c r="H31" s="111"/>
      <c r="I31" s="117"/>
      <c r="J31" s="117"/>
    </row>
    <row r="32" spans="1:10" x14ac:dyDescent="0.4">
      <c r="A32" s="102"/>
      <c r="B32" s="103" t="s">
        <v>375</v>
      </c>
      <c r="C32" s="104"/>
      <c r="D32" s="105"/>
      <c r="E32" s="105"/>
      <c r="F32" s="105"/>
      <c r="G32" s="105"/>
      <c r="H32" s="105"/>
      <c r="I32" s="106"/>
      <c r="J32" s="120" t="s">
        <v>376</v>
      </c>
    </row>
    <row r="33" spans="1:10" x14ac:dyDescent="0.4">
      <c r="A33" s="102"/>
      <c r="B33" s="115"/>
      <c r="C33" s="110">
        <v>1</v>
      </c>
      <c r="D33" s="111"/>
      <c r="E33" s="111"/>
      <c r="F33" s="111"/>
      <c r="G33" s="111"/>
      <c r="H33" s="111"/>
      <c r="I33" s="102"/>
      <c r="J33" s="102"/>
    </row>
    <row r="34" spans="1:10" x14ac:dyDescent="0.4">
      <c r="A34" s="102"/>
      <c r="B34" s="115"/>
      <c r="C34" s="110">
        <v>2</v>
      </c>
      <c r="D34" s="111"/>
      <c r="E34" s="111"/>
      <c r="F34" s="111"/>
      <c r="G34" s="111"/>
      <c r="H34" s="111"/>
      <c r="I34" s="102"/>
      <c r="J34" s="102"/>
    </row>
    <row r="35" spans="1:10" x14ac:dyDescent="0.4">
      <c r="A35" s="102"/>
      <c r="B35" s="115"/>
      <c r="C35" s="110">
        <v>3</v>
      </c>
      <c r="D35" s="111"/>
      <c r="E35" s="111"/>
      <c r="F35" s="111"/>
      <c r="G35" s="111"/>
      <c r="H35" s="111"/>
      <c r="I35" s="102"/>
      <c r="J35" s="102"/>
    </row>
    <row r="36" spans="1:10" x14ac:dyDescent="0.4">
      <c r="A36" s="102"/>
      <c r="B36" s="103" t="s">
        <v>377</v>
      </c>
      <c r="C36" s="104"/>
      <c r="D36" s="105"/>
      <c r="E36" s="105"/>
      <c r="F36" s="105"/>
      <c r="G36" s="105"/>
      <c r="H36" s="105"/>
      <c r="I36" s="106"/>
      <c r="J36" s="120" t="s">
        <v>378</v>
      </c>
    </row>
    <row r="37" spans="1:10" x14ac:dyDescent="0.4">
      <c r="A37" s="102"/>
      <c r="B37" s="109"/>
      <c r="C37" s="110">
        <v>1</v>
      </c>
      <c r="D37" s="111"/>
      <c r="E37" s="111"/>
      <c r="F37" s="111"/>
      <c r="G37" s="111"/>
      <c r="H37" s="111"/>
      <c r="I37" s="102"/>
      <c r="J37" s="102"/>
    </row>
    <row r="38" spans="1:10" x14ac:dyDescent="0.4">
      <c r="A38" s="102"/>
      <c r="B38" s="109"/>
      <c r="C38" s="110">
        <v>2</v>
      </c>
      <c r="D38" s="111"/>
      <c r="E38" s="111"/>
      <c r="F38" s="111"/>
      <c r="G38" s="111"/>
      <c r="H38" s="111"/>
      <c r="I38" s="102"/>
      <c r="J38" s="102"/>
    </row>
    <row r="39" spans="1:10" x14ac:dyDescent="0.4">
      <c r="A39" s="102"/>
      <c r="B39" s="115"/>
      <c r="C39" s="110">
        <v>3</v>
      </c>
      <c r="D39" s="111"/>
      <c r="E39" s="111"/>
      <c r="F39" s="111"/>
      <c r="G39" s="111"/>
      <c r="H39" s="111"/>
      <c r="I39" s="102"/>
      <c r="J39" s="102"/>
    </row>
    <row r="40" spans="1:10" x14ac:dyDescent="0.4">
      <c r="A40" s="121" t="s">
        <v>379</v>
      </c>
      <c r="B40" s="118" t="s">
        <v>380</v>
      </c>
      <c r="C40" s="122"/>
      <c r="D40" s="105"/>
      <c r="E40" s="105"/>
      <c r="F40" s="105"/>
      <c r="G40" s="105"/>
      <c r="H40" s="105"/>
      <c r="I40" s="120"/>
      <c r="J40" s="120" t="s">
        <v>381</v>
      </c>
    </row>
    <row r="41" spans="1:10" x14ac:dyDescent="0.4">
      <c r="A41" s="102"/>
      <c r="B41" s="115"/>
      <c r="C41" s="110">
        <v>1</v>
      </c>
      <c r="D41" s="111"/>
      <c r="E41" s="111"/>
      <c r="F41" s="111"/>
      <c r="G41" s="111"/>
      <c r="H41" s="111"/>
      <c r="I41" s="117"/>
      <c r="J41" s="117"/>
    </row>
    <row r="42" spans="1:10" x14ac:dyDescent="0.4">
      <c r="A42" s="102"/>
      <c r="B42" s="115"/>
      <c r="C42" s="110">
        <v>2</v>
      </c>
      <c r="D42" s="111"/>
      <c r="E42" s="111"/>
      <c r="F42" s="111"/>
      <c r="G42" s="111"/>
      <c r="H42" s="111"/>
      <c r="I42" s="117"/>
      <c r="J42" s="117"/>
    </row>
    <row r="43" spans="1:10" x14ac:dyDescent="0.4">
      <c r="A43" s="102"/>
      <c r="B43" s="115"/>
      <c r="C43" s="110">
        <v>3</v>
      </c>
      <c r="D43" s="111"/>
      <c r="E43" s="111"/>
      <c r="F43" s="111"/>
      <c r="G43" s="111"/>
      <c r="H43" s="111"/>
      <c r="I43" s="117"/>
      <c r="J43" s="117"/>
    </row>
    <row r="44" spans="1:10" x14ac:dyDescent="0.4">
      <c r="A44" s="121" t="s">
        <v>382</v>
      </c>
      <c r="B44" s="123"/>
      <c r="C44" s="124"/>
      <c r="D44" s="105"/>
      <c r="E44" s="105"/>
      <c r="F44" s="105"/>
      <c r="G44" s="105"/>
      <c r="H44" s="105"/>
      <c r="I44" s="120"/>
      <c r="J44" s="120" t="s">
        <v>383</v>
      </c>
    </row>
  </sheetData>
  <mergeCells count="2">
    <mergeCell ref="A1:I1"/>
    <mergeCell ref="A11:J11"/>
  </mergeCells>
  <pageMargins left="0.55000000000000004" right="0.23" top="0.5" bottom="0.48" header="0.3" footer="0.3"/>
  <pageSetup paperSize="9" scale="77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B284B3-99B6-4BA2-B97E-CF303A52B429}">
  <sheetPr>
    <tabColor theme="8" tint="0.79998168889431442"/>
    <pageSetUpPr fitToPage="1"/>
  </sheetPr>
  <dimension ref="A1:J38"/>
  <sheetViews>
    <sheetView zoomScale="70" zoomScaleNormal="70" workbookViewId="0">
      <selection activeCell="J6" sqref="J6"/>
    </sheetView>
  </sheetViews>
  <sheetFormatPr defaultColWidth="9" defaultRowHeight="24.6" x14ac:dyDescent="0.7"/>
  <cols>
    <col min="1" max="1" width="13.69921875" style="3" customWidth="1"/>
    <col min="2" max="2" width="27.59765625" style="3" customWidth="1"/>
    <col min="3" max="3" width="30.69921875" style="3" customWidth="1"/>
    <col min="4" max="4" width="8.8984375" style="1" customWidth="1"/>
    <col min="5" max="5" width="10.8984375" style="1" customWidth="1"/>
    <col min="6" max="6" width="12.296875" style="1" customWidth="1"/>
    <col min="7" max="7" width="12.09765625" style="1" customWidth="1"/>
    <col min="8" max="8" width="12.69921875" style="1" customWidth="1"/>
    <col min="9" max="9" width="13.296875" style="2" customWidth="1"/>
    <col min="10" max="10" width="36.59765625" style="2" customWidth="1"/>
    <col min="11" max="16384" width="9" style="3"/>
  </cols>
  <sheetData>
    <row r="1" spans="1:10" ht="25.5" customHeight="1" x14ac:dyDescent="0.7">
      <c r="A1" s="238" t="s">
        <v>388</v>
      </c>
      <c r="B1" s="238"/>
      <c r="C1" s="238"/>
      <c r="D1" s="238"/>
      <c r="E1" s="238"/>
      <c r="F1" s="238"/>
      <c r="G1" s="238"/>
      <c r="H1" s="238"/>
      <c r="I1" s="238"/>
      <c r="J1" s="24"/>
    </row>
    <row r="2" spans="1:10" x14ac:dyDescent="0.7">
      <c r="A2" s="53" t="s">
        <v>389</v>
      </c>
      <c r="B2" s="54"/>
      <c r="C2" s="55"/>
      <c r="D2" s="18"/>
      <c r="E2" s="18"/>
      <c r="F2" s="18"/>
      <c r="G2" s="18"/>
      <c r="H2" s="18"/>
      <c r="I2" s="24"/>
      <c r="J2" s="24"/>
    </row>
    <row r="3" spans="1:10" x14ac:dyDescent="0.7">
      <c r="A3" s="56" t="s">
        <v>345</v>
      </c>
      <c r="B3" s="54"/>
      <c r="C3" s="55"/>
      <c r="D3" s="18"/>
      <c r="E3" s="18"/>
      <c r="F3" s="18"/>
      <c r="G3" s="18"/>
      <c r="H3" s="18"/>
      <c r="I3" s="24"/>
      <c r="J3" s="24"/>
    </row>
    <row r="4" spans="1:10" x14ac:dyDescent="0.7">
      <c r="A4" s="56" t="s">
        <v>346</v>
      </c>
      <c r="B4" s="54"/>
      <c r="C4" s="55"/>
      <c r="D4" s="18"/>
      <c r="E4" s="18"/>
      <c r="F4" s="18"/>
      <c r="G4" s="18"/>
      <c r="H4" s="18"/>
      <c r="I4" s="24"/>
      <c r="J4" s="24"/>
    </row>
    <row r="5" spans="1:10" x14ac:dyDescent="0.7">
      <c r="A5" s="54" t="s">
        <v>347</v>
      </c>
      <c r="B5" s="54"/>
      <c r="C5" s="55"/>
      <c r="D5" s="18"/>
      <c r="E5" s="18"/>
      <c r="F5" s="18"/>
      <c r="G5" s="18"/>
      <c r="H5" s="18"/>
      <c r="I5" s="24"/>
      <c r="J5" s="24"/>
    </row>
    <row r="6" spans="1:10" x14ac:dyDescent="0.7">
      <c r="A6" s="54" t="s">
        <v>348</v>
      </c>
      <c r="B6" s="54"/>
      <c r="C6" s="55"/>
      <c r="D6" s="18"/>
      <c r="E6" s="18"/>
      <c r="F6" s="18"/>
      <c r="G6" s="18"/>
      <c r="H6" s="18"/>
      <c r="I6" s="24"/>
      <c r="J6" s="24"/>
    </row>
    <row r="7" spans="1:10" x14ac:dyDescent="0.7">
      <c r="A7" s="54" t="s">
        <v>520</v>
      </c>
      <c r="B7" s="54"/>
      <c r="C7" s="55"/>
      <c r="D7" s="18"/>
      <c r="E7" s="18"/>
      <c r="F7" s="18"/>
      <c r="G7" s="18"/>
      <c r="H7" s="18"/>
      <c r="I7" s="24"/>
      <c r="J7" s="24"/>
    </row>
    <row r="8" spans="1:10" s="83" customFormat="1" ht="45.9" customHeight="1" x14ac:dyDescent="0.25">
      <c r="A8" s="57" t="s">
        <v>349</v>
      </c>
      <c r="B8" s="57" t="s">
        <v>350</v>
      </c>
      <c r="C8" s="57" t="s">
        <v>351</v>
      </c>
      <c r="D8" s="59" t="s">
        <v>352</v>
      </c>
      <c r="E8" s="59" t="s">
        <v>353</v>
      </c>
      <c r="F8" s="59" t="s">
        <v>354</v>
      </c>
      <c r="G8" s="59" t="s">
        <v>355</v>
      </c>
      <c r="H8" s="59" t="s">
        <v>356</v>
      </c>
      <c r="I8" s="59" t="s">
        <v>357</v>
      </c>
      <c r="J8" s="59" t="s">
        <v>358</v>
      </c>
    </row>
    <row r="9" spans="1:10" s="4" customFormat="1" ht="21" x14ac:dyDescent="0.6">
      <c r="A9" s="60" t="s">
        <v>359</v>
      </c>
      <c r="B9" s="61"/>
      <c r="C9" s="61"/>
      <c r="D9" s="58"/>
      <c r="E9" s="58"/>
      <c r="F9" s="58"/>
      <c r="G9" s="58"/>
      <c r="H9" s="58"/>
      <c r="I9" s="62"/>
      <c r="J9" s="63" t="s">
        <v>384</v>
      </c>
    </row>
    <row r="10" spans="1:10" s="4" customFormat="1" ht="21" x14ac:dyDescent="0.6">
      <c r="A10" s="61"/>
      <c r="B10" s="64" t="s">
        <v>360</v>
      </c>
      <c r="C10" s="65"/>
      <c r="D10" s="66"/>
      <c r="E10" s="66"/>
      <c r="F10" s="66"/>
      <c r="G10" s="66"/>
      <c r="H10" s="66"/>
      <c r="I10" s="67"/>
      <c r="J10" s="63" t="s">
        <v>385</v>
      </c>
    </row>
    <row r="11" spans="1:10" s="4" customFormat="1" ht="21" x14ac:dyDescent="0.6">
      <c r="A11" s="61"/>
      <c r="B11" s="68"/>
      <c r="C11" s="69">
        <v>1</v>
      </c>
      <c r="D11" s="70"/>
      <c r="E11" s="70"/>
      <c r="F11" s="70"/>
      <c r="G11" s="70"/>
      <c r="H11" s="70"/>
      <c r="I11" s="71"/>
      <c r="J11" s="71"/>
    </row>
    <row r="12" spans="1:10" s="4" customFormat="1" ht="20.100000000000001" customHeight="1" x14ac:dyDescent="0.6">
      <c r="A12" s="61"/>
      <c r="B12" s="72"/>
      <c r="C12" s="73">
        <v>2</v>
      </c>
      <c r="D12" s="74"/>
      <c r="E12" s="74"/>
      <c r="F12" s="74"/>
      <c r="G12" s="74"/>
      <c r="H12" s="74"/>
      <c r="I12" s="71"/>
      <c r="J12" s="71"/>
    </row>
    <row r="13" spans="1:10" s="4" customFormat="1" ht="21" x14ac:dyDescent="0.6">
      <c r="A13" s="61"/>
      <c r="B13" s="72"/>
      <c r="C13" s="73">
        <v>3</v>
      </c>
      <c r="D13" s="74"/>
      <c r="E13" s="74"/>
      <c r="F13" s="74"/>
      <c r="G13" s="74"/>
      <c r="H13" s="74"/>
      <c r="I13" s="71"/>
      <c r="J13" s="71"/>
    </row>
    <row r="14" spans="1:10" s="4" customFormat="1" ht="21" x14ac:dyDescent="0.6">
      <c r="A14" s="61"/>
      <c r="B14" s="75" t="s">
        <v>364</v>
      </c>
      <c r="C14" s="65"/>
      <c r="D14" s="66"/>
      <c r="E14" s="66"/>
      <c r="F14" s="66"/>
      <c r="G14" s="66"/>
      <c r="H14" s="66"/>
      <c r="I14" s="67"/>
      <c r="J14" s="63" t="s">
        <v>386</v>
      </c>
    </row>
    <row r="15" spans="1:10" s="4" customFormat="1" ht="21" x14ac:dyDescent="0.6">
      <c r="A15" s="61"/>
      <c r="B15" s="72"/>
      <c r="C15" s="73">
        <v>1</v>
      </c>
      <c r="D15" s="70"/>
      <c r="E15" s="70"/>
      <c r="F15" s="70"/>
      <c r="G15" s="70"/>
      <c r="H15" s="70"/>
      <c r="I15" s="71"/>
      <c r="J15" s="71"/>
    </row>
    <row r="16" spans="1:10" s="4" customFormat="1" ht="21" x14ac:dyDescent="0.6">
      <c r="A16" s="61"/>
      <c r="B16" s="72"/>
      <c r="C16" s="73">
        <v>2</v>
      </c>
      <c r="D16" s="70"/>
      <c r="E16" s="70"/>
      <c r="F16" s="70"/>
      <c r="G16" s="70"/>
      <c r="H16" s="70"/>
      <c r="I16" s="71"/>
      <c r="J16" s="71"/>
    </row>
    <row r="17" spans="1:10" s="4" customFormat="1" ht="21" x14ac:dyDescent="0.6">
      <c r="A17" s="61"/>
      <c r="B17" s="72"/>
      <c r="C17" s="73">
        <v>3</v>
      </c>
      <c r="D17" s="70"/>
      <c r="E17" s="70"/>
      <c r="F17" s="70"/>
      <c r="G17" s="70"/>
      <c r="H17" s="70"/>
      <c r="I17" s="71"/>
      <c r="J17" s="71"/>
    </row>
    <row r="18" spans="1:10" s="4" customFormat="1" ht="21" x14ac:dyDescent="0.6">
      <c r="A18" s="61"/>
      <c r="B18" s="64" t="s">
        <v>370</v>
      </c>
      <c r="C18" s="65"/>
      <c r="D18" s="66"/>
      <c r="E18" s="66"/>
      <c r="F18" s="66"/>
      <c r="G18" s="66"/>
      <c r="H18" s="66"/>
      <c r="I18" s="67"/>
      <c r="J18" s="63" t="s">
        <v>387</v>
      </c>
    </row>
    <row r="19" spans="1:10" s="4" customFormat="1" ht="21" x14ac:dyDescent="0.6">
      <c r="A19" s="61"/>
      <c r="B19" s="72"/>
      <c r="C19" s="73">
        <v>1</v>
      </c>
      <c r="D19" s="76"/>
      <c r="E19" s="77"/>
      <c r="F19" s="70"/>
      <c r="G19" s="70"/>
      <c r="H19" s="78"/>
      <c r="I19" s="79"/>
      <c r="J19" s="79"/>
    </row>
    <row r="20" spans="1:10" s="4" customFormat="1" ht="21" x14ac:dyDescent="0.6">
      <c r="A20" s="61"/>
      <c r="B20" s="72"/>
      <c r="C20" s="73">
        <v>2</v>
      </c>
      <c r="D20" s="70"/>
      <c r="E20" s="70"/>
      <c r="F20" s="70"/>
      <c r="G20" s="70"/>
      <c r="H20" s="78"/>
      <c r="I20" s="79"/>
      <c r="J20" s="79"/>
    </row>
    <row r="21" spans="1:10" s="4" customFormat="1" ht="21" x14ac:dyDescent="0.6">
      <c r="A21" s="61"/>
      <c r="B21" s="72"/>
      <c r="C21" s="73">
        <v>3</v>
      </c>
      <c r="D21" s="70"/>
      <c r="E21" s="70"/>
      <c r="F21" s="70"/>
      <c r="G21" s="70"/>
      <c r="H21" s="70"/>
      <c r="I21" s="71"/>
      <c r="J21" s="71"/>
    </row>
    <row r="22" spans="1:10" s="4" customFormat="1" ht="21" x14ac:dyDescent="0.6">
      <c r="A22" s="61"/>
      <c r="B22" s="64" t="s">
        <v>373</v>
      </c>
      <c r="C22" s="65"/>
      <c r="D22" s="66"/>
      <c r="E22" s="66"/>
      <c r="F22" s="66"/>
      <c r="G22" s="66"/>
      <c r="H22" s="66"/>
      <c r="I22" s="67"/>
      <c r="J22" s="63" t="s">
        <v>374</v>
      </c>
    </row>
    <row r="23" spans="1:10" s="4" customFormat="1" ht="21" x14ac:dyDescent="0.6">
      <c r="A23" s="61"/>
      <c r="B23" s="72"/>
      <c r="C23" s="73">
        <v>1</v>
      </c>
      <c r="D23" s="70"/>
      <c r="E23" s="70"/>
      <c r="F23" s="70"/>
      <c r="G23" s="70"/>
      <c r="H23" s="70"/>
      <c r="I23" s="71"/>
      <c r="J23" s="71"/>
    </row>
    <row r="24" spans="1:10" s="4" customFormat="1" ht="21" x14ac:dyDescent="0.6">
      <c r="A24" s="61"/>
      <c r="B24" s="72"/>
      <c r="C24" s="73">
        <v>2</v>
      </c>
      <c r="D24" s="70"/>
      <c r="E24" s="70"/>
      <c r="F24" s="70"/>
      <c r="G24" s="70"/>
      <c r="H24" s="70"/>
      <c r="I24" s="71"/>
      <c r="J24" s="71"/>
    </row>
    <row r="25" spans="1:10" s="4" customFormat="1" ht="21" x14ac:dyDescent="0.6">
      <c r="A25" s="61"/>
      <c r="B25" s="72"/>
      <c r="C25" s="73">
        <v>3</v>
      </c>
      <c r="D25" s="70"/>
      <c r="E25" s="70"/>
      <c r="F25" s="70"/>
      <c r="G25" s="70"/>
      <c r="H25" s="70"/>
      <c r="I25" s="71"/>
      <c r="J25" s="71"/>
    </row>
    <row r="26" spans="1:10" s="4" customFormat="1" ht="21" x14ac:dyDescent="0.6">
      <c r="A26" s="61"/>
      <c r="B26" s="64" t="s">
        <v>375</v>
      </c>
      <c r="C26" s="65"/>
      <c r="D26" s="66"/>
      <c r="E26" s="66"/>
      <c r="F26" s="66"/>
      <c r="G26" s="66"/>
      <c r="H26" s="66"/>
      <c r="I26" s="67"/>
      <c r="J26" s="63" t="s">
        <v>376</v>
      </c>
    </row>
    <row r="27" spans="1:10" s="4" customFormat="1" ht="21" x14ac:dyDescent="0.6">
      <c r="A27" s="61"/>
      <c r="B27" s="72"/>
      <c r="C27" s="73">
        <v>1</v>
      </c>
      <c r="D27" s="70"/>
      <c r="E27" s="70"/>
      <c r="F27" s="70"/>
      <c r="G27" s="70"/>
      <c r="H27" s="70"/>
      <c r="I27" s="61"/>
      <c r="J27" s="61"/>
    </row>
    <row r="28" spans="1:10" s="4" customFormat="1" ht="21" x14ac:dyDescent="0.6">
      <c r="A28" s="61"/>
      <c r="B28" s="72"/>
      <c r="C28" s="73">
        <v>2</v>
      </c>
      <c r="D28" s="70"/>
      <c r="E28" s="70"/>
      <c r="F28" s="70"/>
      <c r="G28" s="70"/>
      <c r="H28" s="70"/>
      <c r="I28" s="61"/>
      <c r="J28" s="61"/>
    </row>
    <row r="29" spans="1:10" s="4" customFormat="1" ht="21" x14ac:dyDescent="0.6">
      <c r="A29" s="61"/>
      <c r="B29" s="72"/>
      <c r="C29" s="73">
        <v>3</v>
      </c>
      <c r="D29" s="70"/>
      <c r="E29" s="70"/>
      <c r="F29" s="70"/>
      <c r="G29" s="70"/>
      <c r="H29" s="70"/>
      <c r="I29" s="61"/>
      <c r="J29" s="61"/>
    </row>
    <row r="30" spans="1:10" s="4" customFormat="1" ht="21" x14ac:dyDescent="0.6">
      <c r="A30" s="61"/>
      <c r="B30" s="64" t="s">
        <v>377</v>
      </c>
      <c r="C30" s="65"/>
      <c r="D30" s="66"/>
      <c r="E30" s="66"/>
      <c r="F30" s="66"/>
      <c r="G30" s="66"/>
      <c r="H30" s="66"/>
      <c r="I30" s="67"/>
      <c r="J30" s="63" t="s">
        <v>378</v>
      </c>
    </row>
    <row r="31" spans="1:10" s="4" customFormat="1" ht="21" x14ac:dyDescent="0.6">
      <c r="A31" s="61"/>
      <c r="B31" s="68"/>
      <c r="C31" s="73">
        <v>1</v>
      </c>
      <c r="D31" s="70"/>
      <c r="E31" s="70"/>
      <c r="F31" s="70"/>
      <c r="G31" s="70"/>
      <c r="H31" s="70"/>
      <c r="I31" s="61"/>
      <c r="J31" s="61"/>
    </row>
    <row r="32" spans="1:10" s="4" customFormat="1" ht="21" x14ac:dyDescent="0.6">
      <c r="A32" s="61"/>
      <c r="B32" s="68"/>
      <c r="C32" s="73">
        <v>2</v>
      </c>
      <c r="D32" s="70"/>
      <c r="E32" s="70"/>
      <c r="F32" s="70"/>
      <c r="G32" s="70"/>
      <c r="H32" s="70"/>
      <c r="I32" s="61"/>
      <c r="J32" s="61"/>
    </row>
    <row r="33" spans="1:10" s="4" customFormat="1" ht="21" x14ac:dyDescent="0.6">
      <c r="A33" s="61"/>
      <c r="B33" s="72"/>
      <c r="C33" s="73">
        <v>3</v>
      </c>
      <c r="D33" s="70"/>
      <c r="E33" s="70"/>
      <c r="F33" s="70"/>
      <c r="G33" s="70"/>
      <c r="H33" s="70"/>
      <c r="I33" s="61"/>
      <c r="J33" s="61"/>
    </row>
    <row r="34" spans="1:10" s="4" customFormat="1" ht="21" x14ac:dyDescent="0.6">
      <c r="A34" s="80" t="s">
        <v>379</v>
      </c>
      <c r="B34" s="75" t="s">
        <v>380</v>
      </c>
      <c r="C34" s="67"/>
      <c r="D34" s="66"/>
      <c r="E34" s="66"/>
      <c r="F34" s="66"/>
      <c r="G34" s="66"/>
      <c r="H34" s="66"/>
      <c r="I34" s="63"/>
      <c r="J34" s="63" t="s">
        <v>381</v>
      </c>
    </row>
    <row r="35" spans="1:10" s="4" customFormat="1" ht="21" x14ac:dyDescent="0.6">
      <c r="A35" s="61"/>
      <c r="B35" s="72"/>
      <c r="C35" s="73">
        <v>1</v>
      </c>
      <c r="D35" s="70"/>
      <c r="E35" s="70"/>
      <c r="F35" s="70"/>
      <c r="G35" s="70"/>
      <c r="H35" s="70"/>
      <c r="I35" s="71"/>
      <c r="J35" s="71"/>
    </row>
    <row r="36" spans="1:10" s="4" customFormat="1" ht="21" x14ac:dyDescent="0.6">
      <c r="A36" s="61"/>
      <c r="B36" s="72"/>
      <c r="C36" s="73">
        <v>2</v>
      </c>
      <c r="D36" s="70"/>
      <c r="E36" s="70"/>
      <c r="F36" s="70"/>
      <c r="G36" s="70"/>
      <c r="H36" s="70"/>
      <c r="I36" s="71"/>
      <c r="J36" s="71"/>
    </row>
    <row r="37" spans="1:10" s="4" customFormat="1" ht="21" x14ac:dyDescent="0.6">
      <c r="A37" s="61"/>
      <c r="B37" s="72"/>
      <c r="C37" s="73">
        <v>3</v>
      </c>
      <c r="D37" s="70"/>
      <c r="E37" s="70"/>
      <c r="F37" s="70"/>
      <c r="G37" s="70"/>
      <c r="H37" s="70"/>
      <c r="I37" s="71"/>
      <c r="J37" s="71"/>
    </row>
    <row r="38" spans="1:10" s="4" customFormat="1" ht="21" x14ac:dyDescent="0.6">
      <c r="A38" s="80" t="s">
        <v>382</v>
      </c>
      <c r="B38" s="81"/>
      <c r="C38" s="82"/>
      <c r="D38" s="66"/>
      <c r="E38" s="66"/>
      <c r="F38" s="66"/>
      <c r="G38" s="66"/>
      <c r="H38" s="66"/>
      <c r="I38" s="63"/>
      <c r="J38" s="63" t="s">
        <v>383</v>
      </c>
    </row>
  </sheetData>
  <mergeCells count="1">
    <mergeCell ref="A1:I1"/>
  </mergeCells>
  <pageMargins left="0.55000000000000004" right="0.23" top="0.5" bottom="0.48" header="0.3" footer="0.3"/>
  <pageSetup paperSize="9" scale="77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f51f87c6-2431-4388-9af9-381699f27c08">
      <Terms xmlns="http://schemas.microsoft.com/office/infopath/2007/PartnerControls"/>
    </lcf76f155ced4ddcb4097134ff3c332f>
    <TaxCatchAll xmlns="e18e8ff8-88a9-40d1-8634-08fc246a5a9b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DDECCBB3D1DE44F86814BB2EB1A1ED2" ma:contentTypeVersion="21" ma:contentTypeDescription="Create a new document." ma:contentTypeScope="" ma:versionID="48fe61c29e85ac34fba75342c731a16e">
  <xsd:schema xmlns:xsd="http://www.w3.org/2001/XMLSchema" xmlns:xs="http://www.w3.org/2001/XMLSchema" xmlns:p="http://schemas.microsoft.com/office/2006/metadata/properties" xmlns:ns1="http://schemas.microsoft.com/sharepoint/v3" xmlns:ns2="f51f87c6-2431-4388-9af9-381699f27c08" xmlns:ns3="e18e8ff8-88a9-40d1-8634-08fc246a5a9b" targetNamespace="http://schemas.microsoft.com/office/2006/metadata/properties" ma:root="true" ma:fieldsID="36a9a2230630b0b02c25a23014b90dba" ns1:_="" ns2:_="" ns3:_="">
    <xsd:import namespace="http://schemas.microsoft.com/sharepoint/v3"/>
    <xsd:import namespace="f51f87c6-2431-4388-9af9-381699f27c08"/>
    <xsd:import namespace="e18e8ff8-88a9-40d1-8634-08fc246a5a9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Location" minOccurs="0"/>
                <xsd:element ref="ns1:_ip_UnifiedCompliancePolicyProperties" minOccurs="0"/>
                <xsd:element ref="ns1:_ip_UnifiedCompliancePolicyUIAc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9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0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51f87c6-2431-4388-9af9-381699f27c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fc93ee74-b7c0-43f6-95d6-fcd5838c20c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6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8e8ff8-88a9-40d1-8634-08fc246a5a9b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c7e8dc0e-9783-4414-b003-9e4e44d1cf50}" ma:internalName="TaxCatchAll" ma:showField="CatchAllData" ma:web="e18e8ff8-88a9-40d1-8634-08fc246a5a9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D9F1CBB-BE62-4A0C-A49B-DF00C4AE0295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f51f87c6-2431-4388-9af9-381699f27c08"/>
    <ds:schemaRef ds:uri="e18e8ff8-88a9-40d1-8634-08fc246a5a9b"/>
  </ds:schemaRefs>
</ds:datastoreItem>
</file>

<file path=customXml/itemProps2.xml><?xml version="1.0" encoding="utf-8"?>
<ds:datastoreItem xmlns:ds="http://schemas.openxmlformats.org/officeDocument/2006/customXml" ds:itemID="{CBCC09F8-DA80-46FC-A0C4-4F488FA339B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51f87c6-2431-4388-9af9-381699f27c08"/>
    <ds:schemaRef ds:uri="e18e8ff8-88a9-40d1-8634-08fc246a5a9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8D27CD3-7BDD-448A-98DE-2AB2D0BDD40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7</vt:i4>
      </vt:variant>
      <vt:variant>
        <vt:lpstr>ช่วงที่มีชื่อ</vt:lpstr>
      </vt:variant>
      <vt:variant>
        <vt:i4>10</vt:i4>
      </vt:variant>
    </vt:vector>
  </HeadingPairs>
  <TitlesOfParts>
    <vt:vector size="17" baseType="lpstr">
      <vt:lpstr>แบบสรุปครงการเดี่ยว</vt:lpstr>
      <vt:lpstr>จุดมุ่งเน้น</vt:lpstr>
      <vt:lpstr>แบบสรุปผลผลิตนำส่ง</vt:lpstr>
      <vt:lpstr>Consortium_แผนงาน</vt:lpstr>
      <vt:lpstr>คำอธิบายผลผลิต</vt:lpstr>
      <vt:lpstr>ตัวอย่างการแตกตัวคูณ</vt:lpstr>
      <vt:lpstr>แตกตัวคูณโครงการเดี่ยว 2571</vt:lpstr>
      <vt:lpstr>Agriculture</vt:lpstr>
      <vt:lpstr>Climate</vt:lpstr>
      <vt:lpstr>Digital</vt:lpstr>
      <vt:lpstr>Frontier</vt:lpstr>
      <vt:lpstr>Health</vt:lpstr>
      <vt:lpstr>Herb</vt:lpstr>
      <vt:lpstr>Material</vt:lpstr>
      <vt:lpstr>SE</vt:lpstr>
      <vt:lpstr>SHA</vt:lpstr>
      <vt:lpstr>Tourism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Pim</dc:creator>
  <cp:keywords/>
  <dc:description/>
  <cp:lastModifiedBy>KANYANEE WONGJEENA</cp:lastModifiedBy>
  <cp:revision/>
  <dcterms:created xsi:type="dcterms:W3CDTF">2023-07-05T04:42:19Z</dcterms:created>
  <dcterms:modified xsi:type="dcterms:W3CDTF">2026-07-06T09:18:00Z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0x0101002DDECCBB3D1DE44F86814BB2EB1A1ED2</vt:lpwstr>
  </property>
  <property fmtid="{D5CDD505-2E9C-101B-9397-08002B2CF9AE}" pid="3" name="MediaServiceImageTags">
    <vt:lpwstr/>
  </property>
</Properties>
</file>